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umiimpex.local\gumiimpex\GumeN\NATJECAJI\NATJEČAJI 2025\18 - SREDIŠNJI DRŽAVNI URED ZA JAVNU NABAVU - PNEUMATICI ZA MOTORNA VOZILA S USLUGAMA ZAMJENE, ČUVANJA I ZBRINJAVANJA\SCAN\"/>
    </mc:Choice>
  </mc:AlternateContent>
  <xr:revisionPtr revIDLastSave="0" documentId="13_ncr:1_{FC2F25BE-93BE-4AA6-BA7F-9EFD0B2CC89A}" xr6:coauthVersionLast="47" xr6:coauthVersionMax="47" xr10:uidLastSave="{00000000-0000-0000-0000-000000000000}"/>
  <bookViews>
    <workbookView xWindow="-120" yWindow="-120" windowWidth="29040" windowHeight="15720" activeTab="5"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PNEUMATICI'!$B$7:$AJ$36</definedName>
    <definedName name="_xlnm._FilterDatabase" localSheetId="3" hidden="1">'3. ZAMJENA'!$C$6:$H$23</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ZAMJENA'!$A$1:$H$23</definedName>
    <definedName name="_xlnm.Print_Area" localSheetId="4">'4. ČUVANJE'!$A$1:$H$15</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J37" i="1" l="1"/>
  <c r="X23" i="9"/>
  <c r="H27" i="6"/>
  <c r="H16" i="7"/>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H15" i="7" l="1"/>
  <c r="H12" i="7"/>
  <c r="H24" i="6"/>
  <c r="H25" i="6"/>
  <c r="H26" i="6"/>
  <c r="H22" i="6"/>
  <c r="H21" i="6"/>
  <c r="H19" i="6"/>
  <c r="H18" i="6"/>
  <c r="H15" i="6"/>
  <c r="H10" i="6"/>
  <c r="H9" i="6"/>
  <c r="X14" i="9"/>
  <c r="X15" i="9"/>
  <c r="X16" i="9"/>
  <c r="X17" i="9"/>
  <c r="X18" i="9"/>
  <c r="X19" i="9"/>
  <c r="X20" i="9"/>
  <c r="X21" i="9"/>
  <c r="X22" i="9"/>
  <c r="H14" i="7"/>
  <c r="H13" i="7"/>
  <c r="H11" i="7"/>
  <c r="H10" i="7"/>
  <c r="H9" i="7"/>
  <c r="H8" i="7"/>
  <c r="H23" i="6"/>
  <c r="H20" i="6"/>
  <c r="H17" i="6"/>
  <c r="H16" i="6"/>
  <c r="H14" i="6"/>
  <c r="H13" i="6"/>
  <c r="H12" i="6"/>
  <c r="H11" i="6"/>
  <c r="H8" i="6"/>
  <c r="D10" i="8" l="1"/>
  <c r="D11" i="8"/>
  <c r="X9" i="9"/>
  <c r="X10" i="9"/>
  <c r="X11" i="9"/>
  <c r="X12" i="9"/>
  <c r="X13" i="9"/>
  <c r="X8" i="9"/>
  <c r="D9" i="8" l="1"/>
  <c r="AJ8" i="1"/>
  <c r="D8" i="8" l="1"/>
  <c r="D12" i="8" l="1"/>
  <c r="D13" i="8" s="1"/>
  <c r="D14" i="8" s="1"/>
</calcChain>
</file>

<file path=xl/sharedStrings.xml><?xml version="1.0" encoding="utf-8"?>
<sst xmlns="http://schemas.openxmlformats.org/spreadsheetml/2006/main" count="718" uniqueCount="220">
  <si>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</si>
  <si>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</si>
  <si>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</si>
  <si>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</si>
  <si>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</si>
  <si>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</si>
  <si>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</si>
  <si>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</si>
  <si>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</si>
  <si>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</si>
  <si>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</si>
  <si>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</si>
  <si>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</si>
  <si>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</si>
  <si>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</si>
  <si>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</si>
  <si>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</si>
  <si>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</si>
  <si>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</si>
  <si>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</si>
  <si>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</si>
  <si>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</si>
  <si>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</si>
  <si>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</si>
  <si>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</si>
  <si>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</si>
  <si>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</si>
  <si>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</si>
  <si>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</si>
  <si>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</si>
  <si>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</si>
  <si>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</si>
  <si>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</si>
  <si>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</si>
  <si>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</si>
  <si>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</si>
  <si>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</si>
  <si>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</si>
  <si>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</si>
  <si>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</si>
  <si>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</si>
  <si>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</si>
  <si>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</si>
  <si>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</si>
  <si>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</si>
  <si>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</si>
  <si>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</si>
  <si>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TERENSKA</t>
  </si>
  <si>
    <t>TIP VOZILA</t>
  </si>
  <si>
    <t>JEDINIČNA CIJENA (bez PDV-a)</t>
  </si>
  <si>
    <t>REKAPITULACIJA</t>
  </si>
  <si>
    <t>RADNI LIST</t>
  </si>
  <si>
    <t>IZNOS BEZ PDV-a</t>
  </si>
  <si>
    <t>OSOBNA</t>
  </si>
  <si>
    <t>TERETNA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</si>
  <si>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</si>
  <si>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</si>
  <si>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</si>
  <si>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</si>
  <si>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</si>
  <si>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</si>
  <si>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</si>
  <si>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</si>
  <si>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</si>
  <si>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</si>
  <si>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</si>
  <si>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</si>
  <si>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</si>
  <si>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</si>
  <si>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</si>
  <si>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</si>
  <si>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</si>
  <si>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S</t>
  </si>
  <si>
    <t>R18</t>
  </si>
  <si>
    <t>R17</t>
  </si>
  <si>
    <t>MOTOCIKL</t>
  </si>
  <si>
    <t>R14</t>
  </si>
  <si>
    <t>R16</t>
  </si>
  <si>
    <t>R19</t>
  </si>
  <si>
    <t>R13</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</si>
  <si>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</si>
  <si>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</si>
  <si>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</si>
  <si>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</si>
  <si>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</si>
  <si>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</si>
  <si>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</si>
  <si>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LJETNA</t>
  </si>
  <si>
    <t>D</t>
  </si>
  <si>
    <t>4.1.1.</t>
  </si>
  <si>
    <t>4.1.2.</t>
  </si>
  <si>
    <t>4.1.3.</t>
  </si>
  <si>
    <t>4.1.4.</t>
  </si>
  <si>
    <t>4.1.5.</t>
  </si>
  <si>
    <t>4.1.6.</t>
  </si>
  <si>
    <t>4.1.7.</t>
  </si>
  <si>
    <t>4.1.8.</t>
  </si>
  <si>
    <t>4.1.9.</t>
  </si>
  <si>
    <t>4.1.10.</t>
  </si>
  <si>
    <t>4.1.11.</t>
  </si>
  <si>
    <t>4.1.12.</t>
  </si>
  <si>
    <t>4.1.13.</t>
  </si>
  <si>
    <t>4.1.14.</t>
  </si>
  <si>
    <t>4.1.15.</t>
  </si>
  <si>
    <t>4.1.16.</t>
  </si>
  <si>
    <t>4.1.17.</t>
  </si>
  <si>
    <t>4.1.18.</t>
  </si>
  <si>
    <t>4.2.21.</t>
  </si>
  <si>
    <t>4.2.22.</t>
  </si>
  <si>
    <t>4.2.23.</t>
  </si>
  <si>
    <t>4.3.27.</t>
  </si>
  <si>
    <t>4.3.28.</t>
  </si>
  <si>
    <t>4.3.29.</t>
  </si>
  <si>
    <t xml:space="preserve"> KOLIČINA (kom)</t>
  </si>
  <si>
    <t>OSOVINA</t>
  </si>
  <si>
    <t>DODATNA ZNAČAJKA</t>
  </si>
  <si>
    <t>22 (8*21)</t>
  </si>
  <si>
    <t>PREDNJA</t>
  </si>
  <si>
    <t>W</t>
  </si>
  <si>
    <t>M/C</t>
  </si>
  <si>
    <t>MOTOCIKLI</t>
  </si>
  <si>
    <t>ZR17</t>
  </si>
  <si>
    <t>D17</t>
  </si>
  <si>
    <t>D21</t>
  </si>
  <si>
    <t>4.1.</t>
  </si>
  <si>
    <t>4.2.</t>
  </si>
  <si>
    <t>4.3.</t>
  </si>
  <si>
    <t>4.4.</t>
  </si>
  <si>
    <t>4.5.</t>
  </si>
  <si>
    <t>4.6.</t>
  </si>
  <si>
    <t>4.7.</t>
  </si>
  <si>
    <t>4.8.</t>
  </si>
  <si>
    <t>4.9.</t>
  </si>
  <si>
    <t>4.10.</t>
  </si>
  <si>
    <t>4.11.</t>
  </si>
  <si>
    <t>4.12.</t>
  </si>
  <si>
    <t>4.13.</t>
  </si>
  <si>
    <t>4.14.</t>
  </si>
  <si>
    <t>4.15.</t>
  </si>
  <si>
    <t>4.16.</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</si>
  <si>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</si>
  <si>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</si>
  <si>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11/2024 -        1. zasebna nabava</t>
  </si>
  <si>
    <t>TROŠKOVNIK ZA GRUPU 4 - REKAPITULACIJA</t>
  </si>
  <si>
    <t>TROŠKOVNIK ZA GRUPU 4 - ČUVANJE PNEUMATIKA</t>
  </si>
  <si>
    <t>TROŠKOVNIK ZA GRUPU 4 - ZAMJENA PNEUMATIKA</t>
  </si>
  <si>
    <t xml:space="preserve">TROŠKOVNIK ZA GRUPU 4 - MOTOCIKLI </t>
  </si>
  <si>
    <t>TROŠKOVNIK ZA GRUPU 4 - PNEUMATICI</t>
  </si>
  <si>
    <t>Y</t>
  </si>
  <si>
    <t>4.2.19.</t>
  </si>
  <si>
    <t>120/116</t>
  </si>
  <si>
    <t>4.2.20.</t>
  </si>
  <si>
    <t>4.3.24.</t>
  </si>
  <si>
    <t>4.3.25.</t>
  </si>
  <si>
    <t>4.3.26.</t>
  </si>
  <si>
    <t>ZR18</t>
  </si>
  <si>
    <t>ZADNJA</t>
  </si>
  <si>
    <t>R15C</t>
  </si>
  <si>
    <t>4.17.</t>
  </si>
  <si>
    <t>R16C</t>
  </si>
  <si>
    <t>4.18.</t>
  </si>
  <si>
    <t>4.19.</t>
  </si>
  <si>
    <t>R17C</t>
  </si>
  <si>
    <t>Grupe od 1-8 obuhvaćaju nabavu pneumatika za:</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</si>
  <si>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</si>
  <si>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Izuzetak su vrste vozila L (motocikli i moped) te ponuditelj na radnom listu troškovnika za navedenu grupu obavezno ispunjava sljedeće stupce troškovnika: „PROIZVOĐAČ PNEUMATIKA“ i „MODEL PNEUMATIKA“.</t>
  </si>
  <si>
    <t>Proizvođač: Continental, model pneumatika: ContiPremiumContact, ContiWinterContact itd.</t>
  </si>
  <si>
    <t>v3_26022025</t>
  </si>
  <si>
    <t>MAXXIS</t>
  </si>
  <si>
    <t>ME3 XL</t>
  </si>
  <si>
    <t>VICTORY</t>
  </si>
  <si>
    <t>ROAD HP</t>
  </si>
  <si>
    <t>KUMHO</t>
  </si>
  <si>
    <t>ES31 XL</t>
  </si>
  <si>
    <t>Continental</t>
  </si>
  <si>
    <t>UltraContact</t>
  </si>
  <si>
    <t>Hankook</t>
  </si>
  <si>
    <t>Kinergy Eco2</t>
  </si>
  <si>
    <t>STARMAXX</t>
  </si>
  <si>
    <t>NOVARO ST532</t>
  </si>
  <si>
    <t>EcoContact 6</t>
  </si>
  <si>
    <t>DUNLOP</t>
  </si>
  <si>
    <t>SPORT BLURESPONSE</t>
  </si>
  <si>
    <t>HP6A</t>
  </si>
  <si>
    <t>Ventus Prime4</t>
  </si>
  <si>
    <t>NATUREN ST542</t>
  </si>
  <si>
    <t>ULTRASPORT ST760</t>
  </si>
  <si>
    <t>PIRELLI</t>
  </si>
  <si>
    <t>POWERGY</t>
  </si>
  <si>
    <t xml:space="preserve">A </t>
  </si>
  <si>
    <t>Ventus S1 evo3</t>
  </si>
  <si>
    <t>MICHELIN</t>
  </si>
  <si>
    <t>LATITUDE CROSS</t>
  </si>
  <si>
    <t>BF GOODRICH</t>
  </si>
  <si>
    <t>ADVANTAGE 2 SUV</t>
  </si>
  <si>
    <t>ADVANTAGE SUV</t>
  </si>
  <si>
    <t>GT RADIAL</t>
  </si>
  <si>
    <t>SportActive 2</t>
  </si>
  <si>
    <t>PROVAN ST 860</t>
  </si>
  <si>
    <t xml:space="preserve">BRIDGESTONE </t>
  </si>
  <si>
    <t>DURAVIS R660 ECO</t>
  </si>
  <si>
    <t>VanContact Eco</t>
  </si>
  <si>
    <t>APLUS</t>
  </si>
  <si>
    <t>A867</t>
  </si>
  <si>
    <t>MCV3+</t>
  </si>
  <si>
    <t>CONTINENTAL</t>
  </si>
  <si>
    <t>CONTI ECSAPE</t>
  </si>
  <si>
    <t>ROAD CLASSIC</t>
  </si>
  <si>
    <t>SCOOTSMART</t>
  </si>
  <si>
    <t>CONTI ROAD</t>
  </si>
  <si>
    <t>BATTLAX BT023</t>
  </si>
  <si>
    <t>SPORTMAX GPR-300</t>
  </si>
  <si>
    <t xml:space="preserve">MITAS </t>
  </si>
  <si>
    <t>MC 24</t>
  </si>
  <si>
    <t>TRAXER M-6017</t>
  </si>
  <si>
    <t>METZELER </t>
  </si>
  <si>
    <t>KAROO STREET</t>
  </si>
  <si>
    <t>CITY GRIP 2</t>
  </si>
  <si>
    <t>CONTI SPORT ATTACK</t>
  </si>
  <si>
    <t>BATTLAX BT016 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</si>
</sst>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b/>
      <i/>
      <sz val="10"/>
      <color theme="1"/>
      <name val="Calibri"/>
      <family val="2"/>
      <scheme val="minor"/>
    </font>
    <font>
      <i/>
      <sz val="10"/>
      <color theme="1"/>
      <name val="Calibri"/>
      <family val="2"/>
      <scheme val="minor"/>
    </font>
    <font>
      <b/>
      <sz val="12"/>
      <color theme="1"/>
      <name val="Calibri"/>
      <family val="2"/>
      <scheme val="minor"/>
    </font>
    <font>
      <b/>
      <sz val="11"/>
      <color rgb="FF00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0.14996795556505021"/>
        <bgColor indexed="64"/>
      </patternFill>
    </fill>
    <fill>
      <patternFill patternType="solid">
        <fgColor theme="9" tint="0.39997558519241921"/>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cellStyleXfs>
  <cellXfs count="127">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10" fillId="0" borderId="0" xfId="0" applyFont="1"/>
    <xf numFmtId="0" fontId="11" fillId="0" borderId="0" xfId="0" applyFont="1"/>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10" xfId="0" applyFill="1" applyBorder="1" applyAlignment="1">
      <alignment horizontal="center" vertical="center"/>
    </xf>
    <xf numFmtId="0" fontId="0" fillId="2" borderId="8" xfId="0" applyFill="1" applyBorder="1" applyAlignment="1">
      <alignment horizontal="center" vertical="center"/>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12"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7" fillId="2" borderId="3" xfId="0" applyFont="1" applyFill="1" applyBorder="1" applyAlignment="1">
      <alignment horizontal="center" vertical="center" wrapText="1"/>
    </xf>
    <xf numFmtId="0" fontId="7" fillId="0" borderId="0" xfId="0" applyFont="1" applyAlignment="1">
      <alignment horizontal="justify" vertical="center"/>
    </xf>
    <xf numFmtId="0" fontId="16" fillId="0" borderId="0" xfId="0" applyFont="1"/>
    <xf numFmtId="0" fontId="7" fillId="0" borderId="0" xfId="0" applyFont="1" applyAlignment="1">
      <alignment wrapText="1"/>
    </xf>
    <xf numFmtId="0" fontId="17" fillId="0" borderId="0" xfId="0" applyFont="1" applyAlignment="1">
      <alignment horizontal="justify" vertical="center"/>
    </xf>
    <xf numFmtId="0" fontId="18" fillId="0" borderId="0" xfId="0" applyFont="1"/>
    <xf numFmtId="0" fontId="11" fillId="0" borderId="0" xfId="0" applyFont="1" applyAlignment="1">
      <alignment wrapText="1"/>
    </xf>
    <xf numFmtId="0" fontId="0" fillId="0" borderId="0" xfId="0" applyAlignment="1">
      <alignment vertical="center"/>
    </xf>
    <xf numFmtId="0" fontId="20"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5" xfId="0" applyFont="1"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6" fillId="0" borderId="0" xfId="0" applyFont="1" applyAlignment="1">
      <alignment horizontal="center" vertical="center"/>
    </xf>
    <xf numFmtId="0" fontId="21" fillId="0" borderId="0" xfId="0" applyFont="1" applyAlignment="1">
      <alignment wrapText="1"/>
    </xf>
    <xf numFmtId="0" fontId="21" fillId="0" borderId="0" xfId="0" applyFont="1"/>
    <xf numFmtId="0" fontId="7" fillId="2" borderId="19"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3" xfId="0" applyFont="1" applyFill="1" applyBorder="1" applyAlignment="1">
      <alignment horizontal="center" vertical="center"/>
    </xf>
    <xf numFmtId="0" fontId="23" fillId="0" borderId="0" xfId="0" applyFont="1"/>
    <xf numFmtId="0" fontId="0" fillId="0" borderId="16"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4" borderId="30" xfId="0" applyFill="1"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4" borderId="31" xfId="0" applyFill="1" applyBorder="1" applyAlignment="1" applyProtection="1">
      <alignment horizontal="center" vertical="center"/>
      <protection locked="0"/>
    </xf>
    <xf numFmtId="0" fontId="7" fillId="2" borderId="28" xfId="0" applyFont="1" applyFill="1" applyBorder="1" applyAlignment="1">
      <alignment horizontal="center" vertical="center"/>
    </xf>
    <xf numFmtId="0" fontId="7" fillId="2" borderId="27" xfId="0" applyFont="1" applyFill="1" applyBorder="1" applyAlignment="1">
      <alignment horizontal="center" vertical="center"/>
    </xf>
    <xf numFmtId="0" fontId="0" fillId="2" borderId="15" xfId="0" applyFill="1" applyBorder="1" applyAlignment="1">
      <alignment horizontal="center" vertical="center"/>
    </xf>
    <xf numFmtId="0" fontId="0" fillId="0" borderId="34" xfId="0" applyBorder="1" applyAlignment="1" applyProtection="1">
      <alignment horizontal="center" vertical="center"/>
      <protection locked="0"/>
    </xf>
    <xf numFmtId="4" fontId="7" fillId="2" borderId="9" xfId="0" applyNumberFormat="1" applyFont="1" applyFill="1" applyBorder="1"/>
    <xf numFmtId="4" fontId="14" fillId="2" borderId="6" xfId="0" applyNumberFormat="1" applyFont="1" applyFill="1" applyBorder="1"/>
    <xf numFmtId="0" fontId="5" fillId="0" borderId="0" xfId="0" applyFont="1"/>
    <xf numFmtId="0" fontId="5" fillId="0" borderId="0" xfId="0" applyFont="1" applyAlignment="1">
      <alignment horizontal="justify" vertical="center"/>
    </xf>
    <xf numFmtId="0" fontId="5" fillId="0" borderId="0" xfId="0" applyFont="1" applyAlignment="1">
      <alignment vertical="center" wrapText="1"/>
    </xf>
    <xf numFmtId="0" fontId="5" fillId="0" borderId="0" xfId="0" applyFont="1" applyAlignment="1">
      <alignment wrapText="1"/>
    </xf>
    <xf numFmtId="0" fontId="0" fillId="2" borderId="7" xfId="0" applyFill="1" applyBorder="1" applyAlignment="1">
      <alignment horizontal="center"/>
    </xf>
    <xf numFmtId="0" fontId="0" fillId="2" borderId="11" xfId="0" applyFill="1" applyBorder="1" applyAlignment="1">
      <alignment horizontal="center"/>
    </xf>
    <xf numFmtId="4" fontId="24" fillId="5" borderId="6" xfId="0" applyNumberFormat="1" applyFont="1" applyFill="1" applyBorder="1" applyAlignment="1">
      <alignment horizontal="center"/>
    </xf>
    <xf numFmtId="0" fontId="0" fillId="2" borderId="32" xfId="0" applyFill="1" applyBorder="1" applyAlignment="1">
      <alignment horizontal="center" vertical="center"/>
    </xf>
    <xf numFmtId="0" fontId="24" fillId="5" borderId="35" xfId="0" applyFont="1" applyFill="1" applyBorder="1" applyAlignment="1">
      <alignment horizontal="right"/>
    </xf>
    <xf numFmtId="0" fontId="4" fillId="0" borderId="0" xfId="0" applyFont="1" applyAlignment="1">
      <alignment horizontal="justify" vertical="center"/>
    </xf>
    <xf numFmtId="0" fontId="11" fillId="6" borderId="6" xfId="0" applyFont="1" applyFill="1" applyBorder="1" applyAlignment="1">
      <alignment horizontal="center" vertical="center" wrapText="1"/>
    </xf>
    <xf numFmtId="0" fontId="3" fillId="0" borderId="0" xfId="0" applyFont="1" applyAlignment="1">
      <alignment horizontal="justify" vertical="center"/>
    </xf>
    <xf numFmtId="0" fontId="0" fillId="2" borderId="36" xfId="0" applyFill="1" applyBorder="1" applyAlignment="1">
      <alignment horizontal="center" vertical="center"/>
    </xf>
    <xf numFmtId="0" fontId="0" fillId="2" borderId="37" xfId="0" applyFill="1" applyBorder="1" applyAlignment="1">
      <alignment horizontal="center" vertical="center"/>
    </xf>
    <xf numFmtId="0" fontId="0" fillId="2" borderId="38" xfId="0" applyFill="1" applyBorder="1" applyAlignment="1">
      <alignment horizontal="center" vertical="center"/>
    </xf>
    <xf numFmtId="0" fontId="0" fillId="0" borderId="3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24" fillId="3" borderId="6" xfId="0" applyFont="1" applyFill="1" applyBorder="1" applyAlignment="1">
      <alignment horizontal="right"/>
    </xf>
    <xf numFmtId="4" fontId="24" fillId="3" borderId="6" xfId="0" applyNumberFormat="1" applyFont="1" applyFill="1" applyBorder="1" applyAlignment="1">
      <alignment horizontal="center"/>
    </xf>
    <xf numFmtId="0" fontId="0" fillId="0" borderId="17"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2" borderId="32" xfId="0" applyFill="1" applyBorder="1" applyAlignment="1">
      <alignment horizontal="center"/>
    </xf>
    <xf numFmtId="0" fontId="0" fillId="4" borderId="40" xfId="0" applyFill="1" applyBorder="1" applyAlignment="1" applyProtection="1">
      <alignment horizontal="center" vertical="center"/>
      <protection locked="0"/>
    </xf>
    <xf numFmtId="2" fontId="0" fillId="0" borderId="8" xfId="0" applyNumberFormat="1" applyBorder="1" applyAlignment="1" applyProtection="1">
      <alignment horizontal="center" vertical="center"/>
      <protection locked="0"/>
    </xf>
    <xf numFmtId="2" fontId="0" fillId="0" borderId="12" xfId="0" applyNumberFormat="1" applyBorder="1" applyAlignment="1" applyProtection="1">
      <alignment horizontal="center" vertical="center"/>
      <protection locked="0"/>
    </xf>
    <xf numFmtId="2" fontId="0" fillId="0" borderId="15" xfId="0" applyNumberFormat="1" applyBorder="1" applyAlignment="1" applyProtection="1">
      <alignment horizontal="center" vertical="center"/>
      <protection locked="0"/>
    </xf>
    <xf numFmtId="2" fontId="0" fillId="2" borderId="9" xfId="0" applyNumberFormat="1" applyFill="1" applyBorder="1" applyAlignment="1">
      <alignment horizontal="center" vertical="center"/>
    </xf>
    <xf numFmtId="2" fontId="0" fillId="2" borderId="13" xfId="0" applyNumberFormat="1" applyFill="1" applyBorder="1" applyAlignment="1">
      <alignment horizontal="center" vertical="center"/>
    </xf>
    <xf numFmtId="2" fontId="0" fillId="2" borderId="33" xfId="0" applyNumberFormat="1" applyFill="1" applyBorder="1" applyAlignment="1">
      <alignment horizontal="center" vertical="center"/>
    </xf>
    <xf numFmtId="0" fontId="24" fillId="5" borderId="6" xfId="0" applyFont="1" applyFill="1" applyBorder="1" applyAlignment="1">
      <alignment horizontal="right"/>
    </xf>
    <xf numFmtId="4" fontId="24" fillId="2" borderId="5" xfId="0" applyNumberFormat="1" applyFont="1" applyFill="1" applyBorder="1" applyAlignment="1">
      <alignment horizontal="center"/>
    </xf>
    <xf numFmtId="0" fontId="24" fillId="5" borderId="5" xfId="0" applyFont="1" applyFill="1" applyBorder="1" applyAlignment="1">
      <alignment horizontal="right"/>
    </xf>
    <xf numFmtId="0" fontId="0" fillId="2" borderId="28" xfId="0" applyFill="1" applyBorder="1" applyAlignment="1">
      <alignment horizontal="center" vertical="center"/>
    </xf>
    <xf numFmtId="2" fontId="0" fillId="2" borderId="18" xfId="0" applyNumberFormat="1" applyFill="1" applyBorder="1" applyAlignment="1">
      <alignment horizontal="center" vertical="center"/>
    </xf>
    <xf numFmtId="2" fontId="0" fillId="0" borderId="10"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2" fontId="0" fillId="0" borderId="38" xfId="0" applyNumberFormat="1" applyBorder="1" applyAlignment="1" applyProtection="1">
      <alignment horizontal="center" vertical="center"/>
      <protection locked="0"/>
    </xf>
    <xf numFmtId="2" fontId="0" fillId="2" borderId="21" xfId="0" applyNumberFormat="1" applyFill="1" applyBorder="1" applyAlignment="1">
      <alignment horizontal="center" vertical="center"/>
    </xf>
    <xf numFmtId="2" fontId="0" fillId="0" borderId="10" xfId="0" applyNumberFormat="1" applyBorder="1" applyAlignment="1" applyProtection="1">
      <alignment vertical="center"/>
      <protection locked="0"/>
    </xf>
    <xf numFmtId="2" fontId="0" fillId="0" borderId="14" xfId="0" applyNumberFormat="1" applyBorder="1" applyAlignment="1" applyProtection="1">
      <alignment vertical="center"/>
      <protection locked="0"/>
    </xf>
    <xf numFmtId="2" fontId="0" fillId="0" borderId="38" xfId="0" applyNumberFormat="1" applyBorder="1" applyAlignment="1" applyProtection="1">
      <alignment vertical="center"/>
      <protection locked="0"/>
    </xf>
    <xf numFmtId="2" fontId="0" fillId="0" borderId="27" xfId="0" applyNumberFormat="1" applyBorder="1" applyAlignment="1" applyProtection="1">
      <alignment horizontal="center" vertical="center"/>
      <protection locked="0"/>
    </xf>
    <xf numFmtId="2" fontId="0" fillId="0" borderId="30" xfId="0" applyNumberFormat="1" applyBorder="1" applyAlignment="1" applyProtection="1">
      <alignment horizontal="center" vertical="center"/>
      <protection locked="0"/>
    </xf>
    <xf numFmtId="0" fontId="2" fillId="0" borderId="0" xfId="0" applyFont="1" applyAlignment="1">
      <alignment horizontal="justify" vertical="center"/>
    </xf>
    <xf numFmtId="0" fontId="25" fillId="0" borderId="0" xfId="0" applyFont="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24" xfId="0" applyFont="1" applyFill="1" applyBorder="1" applyAlignment="1">
      <alignment horizontal="center"/>
    </xf>
    <xf numFmtId="0" fontId="11" fillId="2" borderId="25" xfId="0" applyFont="1" applyFill="1" applyBorder="1" applyAlignment="1">
      <alignment horizontal="center"/>
    </xf>
    <xf numFmtId="0" fontId="11" fillId="2" borderId="26" xfId="0" applyFont="1" applyFill="1" applyBorder="1" applyAlignment="1">
      <alignment horizontal="center"/>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9" xfId="0" applyFont="1" applyFill="1" applyBorder="1" applyAlignment="1">
      <alignment horizontal="center" vertical="center"/>
    </xf>
    <xf numFmtId="0" fontId="14" fillId="2" borderId="1" xfId="0" applyFont="1" applyFill="1" applyBorder="1" applyAlignment="1">
      <alignment horizontal="right"/>
    </xf>
    <xf numFmtId="0" fontId="14" fillId="2" borderId="19" xfId="0" applyFont="1" applyFill="1" applyBorder="1" applyAlignment="1">
      <alignment horizontal="right"/>
    </xf>
  </cellXfs>
  <cellStyles count="1">
    <cellStyle name="Normalno" xfId="0" builtinId="0"/>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E8DBC664-4B3A-4FBF-84A0-115351580F04}"/>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78B0231F-6A6B-4731-BF90-1DFC598C78FE}"/>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D0BD1A89-7969-43BA-B528-6F530A3548DE}"/>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1C30DF75-41D9-4DA1-BF6F-50420634DF74}"/>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823FEBC4-DD57-474D-8BE8-68658B1AE8DE}"/>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3DEBE8F3-C1CE-4E23-B8F2-28180EE7FB88}"/>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3147B93C-BC52-46C2-B6A3-E67584C18A70}"/>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B6BEA67B-D58A-4508-89DB-673AA685BBBB}"/>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B2" sqref="B2"/>
    </sheetView>
  </sheetViews>
  <sheetFormatPr defaultColWidth="9.140625" defaultRowHeight="15" x14ac:dyDescent="0.25"/>
  <cols>
    <col min="1" max="1" width="9.140625" style="63"/>
    <col min="2" max="2" width="122.140625" style="63" customWidth="1"/>
    <col min="3" max="5" width="9.140625" style="63"/>
    <col min="6" max="6" width="46.28515625" style="63" customWidth="1"/>
    <col min="7" max="16384" width="9.140625" style="63"/>
  </cols>
  <sheetData>
    <row r="1" spans="2:6" ht="15.75" thickBot="1" x14ac:dyDescent="0.3"/>
    <row r="2" spans="2:6" ht="21.75" thickBot="1" x14ac:dyDescent="0.3">
      <c r="B2" s="73" t="s">
        <v>25</v>
      </c>
    </row>
    <row r="3" spans="2:6" ht="30" x14ac:dyDescent="0.25">
      <c r="B3" s="64" t="s">
        <v>26</v>
      </c>
    </row>
    <row r="4" spans="2:6" x14ac:dyDescent="0.25">
      <c r="B4" s="72" t="s">
        <v>163</v>
      </c>
      <c r="F4" s="26"/>
    </row>
    <row r="5" spans="2:6" x14ac:dyDescent="0.25">
      <c r="B5" s="64" t="s">
        <v>27</v>
      </c>
      <c r="F5" s="26"/>
    </row>
    <row r="6" spans="2:6" x14ac:dyDescent="0.25">
      <c r="B6" s="64" t="s">
        <v>28</v>
      </c>
      <c r="F6" s="26"/>
    </row>
    <row r="7" spans="2:6" x14ac:dyDescent="0.25">
      <c r="B7" s="64" t="s">
        <v>30</v>
      </c>
      <c r="F7" s="26"/>
    </row>
    <row r="8" spans="2:6" x14ac:dyDescent="0.25">
      <c r="B8" s="64" t="s">
        <v>29</v>
      </c>
      <c r="F8" s="26"/>
    </row>
    <row r="9" spans="2:6" x14ac:dyDescent="0.25">
      <c r="B9" s="64"/>
      <c r="F9" s="26"/>
    </row>
    <row r="10" spans="2:6" ht="45" x14ac:dyDescent="0.25">
      <c r="B10" s="72" t="s">
        <v>164</v>
      </c>
    </row>
    <row r="11" spans="2:6" x14ac:dyDescent="0.25">
      <c r="B11" s="64" t="s">
        <v>31</v>
      </c>
    </row>
    <row r="12" spans="2:6" x14ac:dyDescent="0.25">
      <c r="B12" s="64" t="s">
        <v>32</v>
      </c>
    </row>
    <row r="13" spans="2:6" ht="30" x14ac:dyDescent="0.25">
      <c r="B13" s="65" t="s">
        <v>141</v>
      </c>
    </row>
    <row r="14" spans="2:6" x14ac:dyDescent="0.25">
      <c r="B14" s="65"/>
    </row>
    <row r="15" spans="2:6" x14ac:dyDescent="0.25">
      <c r="B15" s="65" t="s">
        <v>83</v>
      </c>
    </row>
    <row r="16" spans="2:6" x14ac:dyDescent="0.25">
      <c r="B16" s="66"/>
    </row>
    <row r="17" spans="2:6" ht="30" x14ac:dyDescent="0.25">
      <c r="B17" s="64" t="s">
        <v>33</v>
      </c>
      <c r="F17" s="27"/>
    </row>
    <row r="18" spans="2:6" x14ac:dyDescent="0.25">
      <c r="B18" s="28"/>
    </row>
    <row r="19" spans="2:6" x14ac:dyDescent="0.25">
      <c r="B19" s="29" t="s">
        <v>34</v>
      </c>
      <c r="F19" s="30"/>
    </row>
    <row r="20" spans="2:6" x14ac:dyDescent="0.25">
      <c r="B20" s="66"/>
    </row>
    <row r="21" spans="2:6" ht="45" x14ac:dyDescent="0.25">
      <c r="B21" s="29" t="s">
        <v>82</v>
      </c>
    </row>
    <row r="22" spans="2:6" x14ac:dyDescent="0.25">
      <c r="B22" s="28" t="s">
        <v>35</v>
      </c>
    </row>
    <row r="23" spans="2:6" x14ac:dyDescent="0.25">
      <c r="B23" s="29"/>
    </row>
    <row r="24" spans="2:6" ht="45" x14ac:dyDescent="0.25">
      <c r="B24" s="64" t="s">
        <v>36</v>
      </c>
    </row>
    <row r="25" spans="2:6" ht="30" x14ac:dyDescent="0.25">
      <c r="B25" s="74" t="s">
        <v>165</v>
      </c>
    </row>
    <row r="26" spans="2:6" x14ac:dyDescent="0.25">
      <c r="B26" s="64"/>
    </row>
    <row r="27" spans="2:6" x14ac:dyDescent="0.25">
      <c r="B27" s="26" t="s">
        <v>37</v>
      </c>
    </row>
    <row r="28" spans="2:6" x14ac:dyDescent="0.25">
      <c r="B28" s="64"/>
    </row>
    <row r="29" spans="2:6" x14ac:dyDescent="0.25">
      <c r="B29" s="64" t="s">
        <v>38</v>
      </c>
    </row>
    <row r="30" spans="2:6" ht="30" x14ac:dyDescent="0.25">
      <c r="B30" s="64" t="s">
        <v>39</v>
      </c>
    </row>
    <row r="31" spans="2:6" x14ac:dyDescent="0.25">
      <c r="B31" s="64" t="s">
        <v>40</v>
      </c>
    </row>
    <row r="32" spans="2:6" x14ac:dyDescent="0.25">
      <c r="B32" s="64" t="s">
        <v>41</v>
      </c>
    </row>
    <row r="33" spans="2:2" x14ac:dyDescent="0.25">
      <c r="B33" s="64" t="s">
        <v>42</v>
      </c>
    </row>
    <row r="34" spans="2:2" x14ac:dyDescent="0.25">
      <c r="B34" s="108" t="s">
        <v>166</v>
      </c>
    </row>
    <row r="35" spans="2:2" x14ac:dyDescent="0.25">
      <c r="B35" s="64"/>
    </row>
    <row r="36" spans="2:2" ht="30" x14ac:dyDescent="0.25">
      <c r="B36" s="64" t="s">
        <v>43</v>
      </c>
    </row>
    <row r="37" spans="2:2" x14ac:dyDescent="0.25">
      <c r="B37" s="64"/>
    </row>
    <row r="38" spans="2:2" ht="45" x14ac:dyDescent="0.25">
      <c r="B38" s="64" t="s">
        <v>140</v>
      </c>
    </row>
    <row r="39" spans="2:2" ht="45" x14ac:dyDescent="0.25">
      <c r="B39" s="64"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37"/>
  <sheetViews>
    <sheetView zoomScale="70" zoomScaleNormal="70" workbookViewId="0">
      <selection activeCell="AJ38" sqref="AJ38"/>
    </sheetView>
  </sheetViews>
  <sheetFormatPr defaultRowHeight="15" x14ac:dyDescent="0.25"/>
  <cols>
    <col min="2" max="3" width="14.7109375" customWidth="1"/>
    <col min="4" max="4" width="16" customWidth="1"/>
    <col min="5" max="5" width="12.5703125" bestFit="1" customWidth="1"/>
    <col min="7" max="7" width="11.28515625" customWidth="1"/>
    <col min="9" max="9" width="11" customWidth="1"/>
    <col min="10" max="10" width="14.5703125" customWidth="1"/>
    <col min="11" max="11" width="11.42578125" customWidth="1"/>
    <col min="13" max="13" width="9.85546875"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142</v>
      </c>
      <c r="E3" s="109" t="s">
        <v>167</v>
      </c>
      <c r="F3" s="4"/>
      <c r="G3" s="2"/>
      <c r="H3" s="2"/>
      <c r="I3" s="2"/>
      <c r="J3" s="9"/>
      <c r="K3" s="9"/>
      <c r="L3" s="9"/>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5" t="s">
        <v>147</v>
      </c>
      <c r="C4" s="5"/>
      <c r="D4" s="2"/>
      <c r="E4" s="2"/>
      <c r="F4" s="2"/>
      <c r="G4" s="2"/>
      <c r="H4" s="2"/>
      <c r="I4" s="2"/>
      <c r="J4" s="2"/>
      <c r="K4" s="2"/>
      <c r="L4" s="2"/>
      <c r="M4" s="2"/>
      <c r="N4" s="113" t="s">
        <v>3</v>
      </c>
      <c r="O4" s="114"/>
      <c r="P4" s="114"/>
      <c r="Q4" s="114"/>
      <c r="R4" s="114"/>
      <c r="S4" s="114"/>
      <c r="T4" s="114"/>
      <c r="U4" s="114"/>
      <c r="V4" s="114"/>
      <c r="W4" s="114"/>
      <c r="X4" s="114"/>
      <c r="Y4" s="114"/>
      <c r="Z4" s="114"/>
      <c r="AA4" s="114"/>
      <c r="AB4" s="114"/>
      <c r="AC4" s="114"/>
      <c r="AD4" s="114"/>
      <c r="AE4" s="114"/>
      <c r="AF4" s="114"/>
      <c r="AG4" s="114"/>
      <c r="AH4" s="114"/>
      <c r="AI4" s="110" t="s">
        <v>4</v>
      </c>
      <c r="AJ4" s="110" t="s">
        <v>60</v>
      </c>
    </row>
    <row r="5" spans="2:36" ht="21.75" customHeight="1" thickBot="1" x14ac:dyDescent="0.4">
      <c r="B5" s="110" t="s">
        <v>45</v>
      </c>
      <c r="C5" s="115" t="s">
        <v>5</v>
      </c>
      <c r="D5" s="116"/>
      <c r="E5" s="116"/>
      <c r="F5" s="116"/>
      <c r="G5" s="116"/>
      <c r="H5" s="116"/>
      <c r="I5" s="116"/>
      <c r="J5" s="116"/>
      <c r="K5" s="116"/>
      <c r="L5" s="117"/>
      <c r="M5" s="110" t="s">
        <v>62</v>
      </c>
      <c r="N5" s="113" t="s">
        <v>6</v>
      </c>
      <c r="O5" s="114"/>
      <c r="P5" s="114"/>
      <c r="Q5" s="114"/>
      <c r="R5" s="114"/>
      <c r="S5" s="114"/>
      <c r="T5" s="114"/>
      <c r="U5" s="113" t="s">
        <v>7</v>
      </c>
      <c r="V5" s="114"/>
      <c r="W5" s="114"/>
      <c r="X5" s="114"/>
      <c r="Y5" s="114"/>
      <c r="Z5" s="114"/>
      <c r="AA5" s="114"/>
      <c r="AB5" s="113" t="s">
        <v>8</v>
      </c>
      <c r="AC5" s="114"/>
      <c r="AD5" s="114"/>
      <c r="AE5" s="114"/>
      <c r="AF5" s="114"/>
      <c r="AG5" s="114"/>
      <c r="AH5" s="114"/>
      <c r="AI5" s="111"/>
      <c r="AJ5" s="111"/>
    </row>
    <row r="6" spans="2:36" ht="90.75" thickBot="1" x14ac:dyDescent="0.3">
      <c r="B6" s="112"/>
      <c r="C6" s="6" t="s">
        <v>84</v>
      </c>
      <c r="D6" s="6" t="s">
        <v>9</v>
      </c>
      <c r="E6" s="6" t="s">
        <v>10</v>
      </c>
      <c r="F6" s="6" t="s">
        <v>11</v>
      </c>
      <c r="G6" s="6" t="s">
        <v>12</v>
      </c>
      <c r="H6" s="6" t="s">
        <v>13</v>
      </c>
      <c r="I6" s="6" t="s">
        <v>14</v>
      </c>
      <c r="J6" s="6" t="s">
        <v>22</v>
      </c>
      <c r="K6" s="6" t="s">
        <v>23</v>
      </c>
      <c r="L6" s="7" t="s">
        <v>24</v>
      </c>
      <c r="M6" s="112"/>
      <c r="N6" s="6" t="s">
        <v>15</v>
      </c>
      <c r="O6" s="6" t="s">
        <v>16</v>
      </c>
      <c r="P6" s="6" t="s">
        <v>17</v>
      </c>
      <c r="Q6" s="6" t="s">
        <v>18</v>
      </c>
      <c r="R6" s="6" t="s">
        <v>19</v>
      </c>
      <c r="S6" s="6" t="s">
        <v>20</v>
      </c>
      <c r="T6" s="7" t="s">
        <v>21</v>
      </c>
      <c r="U6" s="6" t="s">
        <v>15</v>
      </c>
      <c r="V6" s="6" t="s">
        <v>16</v>
      </c>
      <c r="W6" s="6" t="s">
        <v>17</v>
      </c>
      <c r="X6" s="6" t="s">
        <v>18</v>
      </c>
      <c r="Y6" s="6" t="s">
        <v>19</v>
      </c>
      <c r="Z6" s="6" t="s">
        <v>20</v>
      </c>
      <c r="AA6" s="7" t="s">
        <v>21</v>
      </c>
      <c r="AB6" s="6" t="s">
        <v>15</v>
      </c>
      <c r="AC6" s="6" t="s">
        <v>16</v>
      </c>
      <c r="AD6" s="6" t="s">
        <v>17</v>
      </c>
      <c r="AE6" s="6" t="s">
        <v>18</v>
      </c>
      <c r="AF6" s="6" t="s">
        <v>19</v>
      </c>
      <c r="AG6" s="6" t="s">
        <v>20</v>
      </c>
      <c r="AH6" s="7" t="s">
        <v>21</v>
      </c>
      <c r="AI6" s="112"/>
      <c r="AJ6" s="112"/>
    </row>
    <row r="7" spans="2:36" ht="15.75" thickBot="1" x14ac:dyDescent="0.3">
      <c r="B7" s="22">
        <v>0</v>
      </c>
      <c r="C7" s="22">
        <v>1</v>
      </c>
      <c r="D7" s="8">
        <v>2</v>
      </c>
      <c r="E7" s="22">
        <v>3</v>
      </c>
      <c r="F7" s="8">
        <v>4</v>
      </c>
      <c r="G7" s="22">
        <v>5</v>
      </c>
      <c r="H7" s="8">
        <v>6</v>
      </c>
      <c r="I7" s="22">
        <v>7</v>
      </c>
      <c r="J7" s="8">
        <v>8</v>
      </c>
      <c r="K7" s="22">
        <v>9</v>
      </c>
      <c r="L7" s="8">
        <v>10</v>
      </c>
      <c r="M7" s="22">
        <v>11</v>
      </c>
      <c r="N7" s="8">
        <v>12</v>
      </c>
      <c r="O7" s="22">
        <v>13</v>
      </c>
      <c r="P7" s="8">
        <v>14</v>
      </c>
      <c r="Q7" s="22">
        <v>15</v>
      </c>
      <c r="R7" s="8">
        <v>16</v>
      </c>
      <c r="S7" s="22">
        <v>17</v>
      </c>
      <c r="T7" s="8">
        <v>18</v>
      </c>
      <c r="U7" s="22">
        <v>19</v>
      </c>
      <c r="V7" s="8">
        <v>20</v>
      </c>
      <c r="W7" s="22">
        <v>21</v>
      </c>
      <c r="X7" s="8">
        <v>22</v>
      </c>
      <c r="Y7" s="22">
        <v>23</v>
      </c>
      <c r="Z7" s="8">
        <v>24</v>
      </c>
      <c r="AA7" s="22">
        <v>25</v>
      </c>
      <c r="AB7" s="8">
        <v>26</v>
      </c>
      <c r="AC7" s="22">
        <v>27</v>
      </c>
      <c r="AD7" s="8">
        <v>28</v>
      </c>
      <c r="AE7" s="22">
        <v>29</v>
      </c>
      <c r="AF7" s="8">
        <v>30</v>
      </c>
      <c r="AG7" s="22">
        <v>31</v>
      </c>
      <c r="AH7" s="8">
        <v>32</v>
      </c>
      <c r="AI7" s="8">
        <v>33</v>
      </c>
      <c r="AJ7" s="8" t="s">
        <v>85</v>
      </c>
    </row>
    <row r="8" spans="2:36" x14ac:dyDescent="0.25">
      <c r="B8" s="39" t="s">
        <v>89</v>
      </c>
      <c r="C8" s="39" t="s">
        <v>53</v>
      </c>
      <c r="D8" s="23" t="s">
        <v>87</v>
      </c>
      <c r="E8" s="17">
        <v>165</v>
      </c>
      <c r="F8" s="17">
        <v>70</v>
      </c>
      <c r="G8" s="17">
        <v>14</v>
      </c>
      <c r="H8" s="17" t="s">
        <v>71</v>
      </c>
      <c r="I8" s="17">
        <v>85</v>
      </c>
      <c r="J8" s="17" t="s">
        <v>69</v>
      </c>
      <c r="K8" s="17" t="s">
        <v>69</v>
      </c>
      <c r="L8" s="18" t="s">
        <v>69</v>
      </c>
      <c r="M8" s="16">
        <v>8</v>
      </c>
      <c r="N8" s="10" t="s">
        <v>168</v>
      </c>
      <c r="O8" s="11" t="s">
        <v>169</v>
      </c>
      <c r="P8" s="11">
        <v>85</v>
      </c>
      <c r="Q8" s="11" t="s">
        <v>71</v>
      </c>
      <c r="R8" s="11" t="s">
        <v>69</v>
      </c>
      <c r="S8" s="11" t="s">
        <v>69</v>
      </c>
      <c r="T8" s="12" t="s">
        <v>69</v>
      </c>
      <c r="U8" s="41"/>
      <c r="V8" s="11"/>
      <c r="W8" s="11"/>
      <c r="X8" s="11"/>
      <c r="Y8" s="11"/>
      <c r="Z8" s="11"/>
      <c r="AA8" s="12"/>
      <c r="AB8" s="41"/>
      <c r="AC8" s="11"/>
      <c r="AD8" s="11"/>
      <c r="AE8" s="11"/>
      <c r="AF8" s="11"/>
      <c r="AG8" s="11"/>
      <c r="AH8" s="52"/>
      <c r="AI8" s="99">
        <v>44.1</v>
      </c>
      <c r="AJ8" s="98">
        <f>M8*AI8</f>
        <v>352.8</v>
      </c>
    </row>
    <row r="9" spans="2:36" x14ac:dyDescent="0.25">
      <c r="B9" s="40" t="s">
        <v>90</v>
      </c>
      <c r="C9" s="40" t="s">
        <v>53</v>
      </c>
      <c r="D9" s="24" t="s">
        <v>87</v>
      </c>
      <c r="E9" s="19">
        <v>175</v>
      </c>
      <c r="F9" s="19">
        <v>65</v>
      </c>
      <c r="G9" s="19">
        <v>14</v>
      </c>
      <c r="H9" s="19" t="s">
        <v>71</v>
      </c>
      <c r="I9" s="19">
        <v>82</v>
      </c>
      <c r="J9" s="19" t="s">
        <v>69</v>
      </c>
      <c r="K9" s="19" t="s">
        <v>68</v>
      </c>
      <c r="L9" s="20" t="s">
        <v>69</v>
      </c>
      <c r="M9" s="21">
        <v>8</v>
      </c>
      <c r="N9" s="13" t="s">
        <v>170</v>
      </c>
      <c r="O9" s="14" t="s">
        <v>171</v>
      </c>
      <c r="P9" s="14">
        <v>82</v>
      </c>
      <c r="Q9" s="14" t="s">
        <v>66</v>
      </c>
      <c r="R9" s="14" t="s">
        <v>69</v>
      </c>
      <c r="S9" s="14" t="s">
        <v>68</v>
      </c>
      <c r="T9" s="15" t="s">
        <v>69</v>
      </c>
      <c r="U9" s="42"/>
      <c r="V9" s="14"/>
      <c r="W9" s="14"/>
      <c r="X9" s="14"/>
      <c r="Y9" s="14"/>
      <c r="Z9" s="14"/>
      <c r="AA9" s="15"/>
      <c r="AB9" s="42"/>
      <c r="AC9" s="14"/>
      <c r="AD9" s="14"/>
      <c r="AE9" s="14"/>
      <c r="AF9" s="14"/>
      <c r="AG9" s="14"/>
      <c r="AH9" s="84"/>
      <c r="AI9" s="100">
        <v>58.8</v>
      </c>
      <c r="AJ9" s="98">
        <f t="shared" ref="AJ9:AJ36" si="0">M9*AI9</f>
        <v>470.4</v>
      </c>
    </row>
    <row r="10" spans="2:36" x14ac:dyDescent="0.25">
      <c r="B10" s="40" t="s">
        <v>91</v>
      </c>
      <c r="C10" s="40" t="s">
        <v>53</v>
      </c>
      <c r="D10" s="24" t="s">
        <v>87</v>
      </c>
      <c r="E10" s="19">
        <v>175</v>
      </c>
      <c r="F10" s="19">
        <v>70</v>
      </c>
      <c r="G10" s="19">
        <v>14</v>
      </c>
      <c r="H10" s="19" t="s">
        <v>71</v>
      </c>
      <c r="I10" s="19">
        <v>88</v>
      </c>
      <c r="J10" s="19" t="s">
        <v>69</v>
      </c>
      <c r="K10" s="19" t="s">
        <v>69</v>
      </c>
      <c r="L10" s="20" t="s">
        <v>69</v>
      </c>
      <c r="M10" s="21">
        <v>8</v>
      </c>
      <c r="N10" s="13" t="s">
        <v>172</v>
      </c>
      <c r="O10" s="14" t="s">
        <v>173</v>
      </c>
      <c r="P10" s="14">
        <v>88</v>
      </c>
      <c r="Q10" s="14" t="s">
        <v>71</v>
      </c>
      <c r="R10" s="14" t="s">
        <v>69</v>
      </c>
      <c r="S10" s="14" t="s">
        <v>69</v>
      </c>
      <c r="T10" s="15" t="s">
        <v>69</v>
      </c>
      <c r="U10" s="42"/>
      <c r="V10" s="14"/>
      <c r="W10" s="14"/>
      <c r="X10" s="14"/>
      <c r="Y10" s="14"/>
      <c r="Z10" s="14"/>
      <c r="AA10" s="15"/>
      <c r="AB10" s="42"/>
      <c r="AC10" s="14"/>
      <c r="AD10" s="14"/>
      <c r="AE10" s="14"/>
      <c r="AF10" s="14"/>
      <c r="AG10" s="14"/>
      <c r="AH10" s="84"/>
      <c r="AI10" s="100">
        <v>47.25</v>
      </c>
      <c r="AJ10" s="98">
        <f t="shared" si="0"/>
        <v>378</v>
      </c>
    </row>
    <row r="11" spans="2:36" x14ac:dyDescent="0.25">
      <c r="B11" s="40" t="s">
        <v>92</v>
      </c>
      <c r="C11" s="40" t="s">
        <v>53</v>
      </c>
      <c r="D11" s="24" t="s">
        <v>87</v>
      </c>
      <c r="E11" s="19">
        <v>185</v>
      </c>
      <c r="F11" s="19">
        <v>60</v>
      </c>
      <c r="G11" s="19">
        <v>14</v>
      </c>
      <c r="H11" s="19" t="s">
        <v>66</v>
      </c>
      <c r="I11" s="19">
        <v>82</v>
      </c>
      <c r="J11" s="19" t="s">
        <v>69</v>
      </c>
      <c r="K11" s="19" t="s">
        <v>69</v>
      </c>
      <c r="L11" s="20" t="s">
        <v>69</v>
      </c>
      <c r="M11" s="21">
        <v>4</v>
      </c>
      <c r="N11" s="13" t="s">
        <v>174</v>
      </c>
      <c r="O11" s="14" t="s">
        <v>175</v>
      </c>
      <c r="P11" s="14">
        <v>82</v>
      </c>
      <c r="Q11" s="14" t="s">
        <v>66</v>
      </c>
      <c r="R11" s="14" t="s">
        <v>69</v>
      </c>
      <c r="S11" s="14" t="s">
        <v>68</v>
      </c>
      <c r="T11" s="15" t="s">
        <v>69</v>
      </c>
      <c r="U11" s="42"/>
      <c r="V11" s="14"/>
      <c r="W11" s="14"/>
      <c r="X11" s="14"/>
      <c r="Y11" s="14"/>
      <c r="Z11" s="14"/>
      <c r="AA11" s="15"/>
      <c r="AB11" s="42"/>
      <c r="AC11" s="14"/>
      <c r="AD11" s="14"/>
      <c r="AE11" s="14"/>
      <c r="AF11" s="14"/>
      <c r="AG11" s="14"/>
      <c r="AH11" s="84"/>
      <c r="AI11" s="100">
        <v>62.6</v>
      </c>
      <c r="AJ11" s="98">
        <f t="shared" si="0"/>
        <v>250.4</v>
      </c>
    </row>
    <row r="12" spans="2:36" x14ac:dyDescent="0.25">
      <c r="B12" s="40" t="s">
        <v>93</v>
      </c>
      <c r="C12" s="40" t="s">
        <v>53</v>
      </c>
      <c r="D12" s="24" t="s">
        <v>87</v>
      </c>
      <c r="E12" s="19">
        <v>185</v>
      </c>
      <c r="F12" s="19">
        <v>60</v>
      </c>
      <c r="G12" s="19">
        <v>14</v>
      </c>
      <c r="H12" s="19" t="s">
        <v>71</v>
      </c>
      <c r="I12" s="19">
        <v>82</v>
      </c>
      <c r="J12" s="19" t="s">
        <v>67</v>
      </c>
      <c r="K12" s="19" t="s">
        <v>68</v>
      </c>
      <c r="L12" s="20" t="s">
        <v>69</v>
      </c>
      <c r="M12" s="21">
        <v>4</v>
      </c>
      <c r="N12" s="13" t="s">
        <v>176</v>
      </c>
      <c r="O12" s="14" t="s">
        <v>177</v>
      </c>
      <c r="P12" s="14">
        <v>82</v>
      </c>
      <c r="Q12" s="14" t="s">
        <v>66</v>
      </c>
      <c r="R12" s="14" t="s">
        <v>67</v>
      </c>
      <c r="S12" s="14" t="s">
        <v>68</v>
      </c>
      <c r="T12" s="15" t="s">
        <v>69</v>
      </c>
      <c r="U12" s="42"/>
      <c r="V12" s="14"/>
      <c r="W12" s="14"/>
      <c r="X12" s="14"/>
      <c r="Y12" s="14"/>
      <c r="Z12" s="14"/>
      <c r="AA12" s="15"/>
      <c r="AB12" s="42"/>
      <c r="AC12" s="14"/>
      <c r="AD12" s="14"/>
      <c r="AE12" s="14"/>
      <c r="AF12" s="14"/>
      <c r="AG12" s="14"/>
      <c r="AH12" s="84"/>
      <c r="AI12" s="100">
        <v>44.19</v>
      </c>
      <c r="AJ12" s="98">
        <f t="shared" si="0"/>
        <v>176.76</v>
      </c>
    </row>
    <row r="13" spans="2:36" x14ac:dyDescent="0.25">
      <c r="B13" s="40" t="s">
        <v>94</v>
      </c>
      <c r="C13" s="40" t="s">
        <v>53</v>
      </c>
      <c r="D13" s="24" t="s">
        <v>87</v>
      </c>
      <c r="E13" s="19">
        <v>185</v>
      </c>
      <c r="F13" s="19">
        <v>65</v>
      </c>
      <c r="G13" s="19">
        <v>15</v>
      </c>
      <c r="H13" s="19" t="s">
        <v>66</v>
      </c>
      <c r="I13" s="19">
        <v>88</v>
      </c>
      <c r="J13" s="19" t="s">
        <v>67</v>
      </c>
      <c r="K13" s="19" t="s">
        <v>69</v>
      </c>
      <c r="L13" s="20" t="s">
        <v>69</v>
      </c>
      <c r="M13" s="21">
        <v>12</v>
      </c>
      <c r="N13" s="13" t="s">
        <v>178</v>
      </c>
      <c r="O13" s="14" t="s">
        <v>179</v>
      </c>
      <c r="P13" s="14">
        <v>88</v>
      </c>
      <c r="Q13" s="14" t="s">
        <v>66</v>
      </c>
      <c r="R13" s="14" t="s">
        <v>67</v>
      </c>
      <c r="S13" s="14" t="s">
        <v>69</v>
      </c>
      <c r="T13" s="15" t="s">
        <v>69</v>
      </c>
      <c r="U13" s="42"/>
      <c r="V13" s="14"/>
      <c r="W13" s="14"/>
      <c r="X13" s="14"/>
      <c r="Y13" s="14"/>
      <c r="Z13" s="14"/>
      <c r="AA13" s="15"/>
      <c r="AB13" s="42"/>
      <c r="AC13" s="14"/>
      <c r="AD13" s="14"/>
      <c r="AE13" s="14"/>
      <c r="AF13" s="14"/>
      <c r="AG13" s="14"/>
      <c r="AH13" s="84"/>
      <c r="AI13" s="100">
        <v>34.67</v>
      </c>
      <c r="AJ13" s="98">
        <f t="shared" si="0"/>
        <v>416.04</v>
      </c>
    </row>
    <row r="14" spans="2:36" x14ac:dyDescent="0.25">
      <c r="B14" s="40" t="s">
        <v>95</v>
      </c>
      <c r="C14" s="40" t="s">
        <v>53</v>
      </c>
      <c r="D14" s="24" t="s">
        <v>87</v>
      </c>
      <c r="E14" s="19">
        <v>195</v>
      </c>
      <c r="F14" s="19">
        <v>65</v>
      </c>
      <c r="G14" s="19">
        <v>15</v>
      </c>
      <c r="H14" s="19" t="s">
        <v>66</v>
      </c>
      <c r="I14" s="19">
        <v>95</v>
      </c>
      <c r="J14" s="19" t="s">
        <v>68</v>
      </c>
      <c r="K14" s="19" t="s">
        <v>68</v>
      </c>
      <c r="L14" s="20" t="s">
        <v>69</v>
      </c>
      <c r="M14" s="21">
        <v>4</v>
      </c>
      <c r="N14" s="13" t="s">
        <v>174</v>
      </c>
      <c r="O14" s="14" t="s">
        <v>180</v>
      </c>
      <c r="P14" s="14">
        <v>95</v>
      </c>
      <c r="Q14" s="14" t="s">
        <v>66</v>
      </c>
      <c r="R14" s="14" t="s">
        <v>68</v>
      </c>
      <c r="S14" s="14" t="s">
        <v>68</v>
      </c>
      <c r="T14" s="15" t="s">
        <v>69</v>
      </c>
      <c r="U14" s="42"/>
      <c r="V14" s="14"/>
      <c r="W14" s="14"/>
      <c r="X14" s="14"/>
      <c r="Y14" s="14"/>
      <c r="Z14" s="14"/>
      <c r="AA14" s="15"/>
      <c r="AB14" s="42"/>
      <c r="AC14" s="14"/>
      <c r="AD14" s="14"/>
      <c r="AE14" s="14"/>
      <c r="AF14" s="14"/>
      <c r="AG14" s="14"/>
      <c r="AH14" s="84"/>
      <c r="AI14" s="100">
        <v>71.040000000000006</v>
      </c>
      <c r="AJ14" s="98">
        <f t="shared" si="0"/>
        <v>284.16000000000003</v>
      </c>
    </row>
    <row r="15" spans="2:36" x14ac:dyDescent="0.25">
      <c r="B15" s="40" t="s">
        <v>96</v>
      </c>
      <c r="C15" s="40" t="s">
        <v>53</v>
      </c>
      <c r="D15" s="24" t="s">
        <v>87</v>
      </c>
      <c r="E15" s="19">
        <v>205</v>
      </c>
      <c r="F15" s="19">
        <v>55</v>
      </c>
      <c r="G15" s="19">
        <v>16</v>
      </c>
      <c r="H15" s="19" t="s">
        <v>66</v>
      </c>
      <c r="I15" s="19">
        <v>94</v>
      </c>
      <c r="J15" s="19" t="s">
        <v>68</v>
      </c>
      <c r="K15" s="19" t="s">
        <v>69</v>
      </c>
      <c r="L15" s="20" t="s">
        <v>69</v>
      </c>
      <c r="M15" s="21">
        <v>16</v>
      </c>
      <c r="N15" s="13" t="s">
        <v>181</v>
      </c>
      <c r="O15" s="14" t="s">
        <v>182</v>
      </c>
      <c r="P15" s="14">
        <v>94</v>
      </c>
      <c r="Q15" s="14" t="s">
        <v>70</v>
      </c>
      <c r="R15" s="14" t="s">
        <v>68</v>
      </c>
      <c r="S15" s="14" t="s">
        <v>69</v>
      </c>
      <c r="T15" s="15" t="s">
        <v>69</v>
      </c>
      <c r="U15" s="42"/>
      <c r="V15" s="14"/>
      <c r="W15" s="14"/>
      <c r="X15" s="14"/>
      <c r="Y15" s="14"/>
      <c r="Z15" s="14"/>
      <c r="AA15" s="15"/>
      <c r="AB15" s="42"/>
      <c r="AC15" s="14"/>
      <c r="AD15" s="14"/>
      <c r="AE15" s="14"/>
      <c r="AF15" s="14"/>
      <c r="AG15" s="14"/>
      <c r="AH15" s="84"/>
      <c r="AI15" s="100">
        <v>61.4</v>
      </c>
      <c r="AJ15" s="98">
        <f t="shared" si="0"/>
        <v>982.4</v>
      </c>
    </row>
    <row r="16" spans="2:36" x14ac:dyDescent="0.25">
      <c r="B16" s="40" t="s">
        <v>97</v>
      </c>
      <c r="C16" s="40" t="s">
        <v>53</v>
      </c>
      <c r="D16" s="24" t="s">
        <v>87</v>
      </c>
      <c r="E16" s="19">
        <v>205</v>
      </c>
      <c r="F16" s="19">
        <v>55</v>
      </c>
      <c r="G16" s="19">
        <v>16</v>
      </c>
      <c r="H16" s="19" t="s">
        <v>70</v>
      </c>
      <c r="I16" s="19">
        <v>94</v>
      </c>
      <c r="J16" s="19" t="s">
        <v>68</v>
      </c>
      <c r="K16" s="19" t="s">
        <v>69</v>
      </c>
      <c r="L16" s="20" t="s">
        <v>69</v>
      </c>
      <c r="M16" s="21">
        <v>4</v>
      </c>
      <c r="N16" s="13" t="s">
        <v>181</v>
      </c>
      <c r="O16" s="14" t="s">
        <v>182</v>
      </c>
      <c r="P16" s="14">
        <v>94</v>
      </c>
      <c r="Q16" s="14" t="s">
        <v>70</v>
      </c>
      <c r="R16" s="14" t="s">
        <v>68</v>
      </c>
      <c r="S16" s="14" t="s">
        <v>69</v>
      </c>
      <c r="T16" s="15" t="s">
        <v>69</v>
      </c>
      <c r="U16" s="42"/>
      <c r="V16" s="14"/>
      <c r="W16" s="14"/>
      <c r="X16" s="14"/>
      <c r="Y16" s="14"/>
      <c r="Z16" s="14"/>
      <c r="AA16" s="15"/>
      <c r="AB16" s="42"/>
      <c r="AC16" s="14"/>
      <c r="AD16" s="14"/>
      <c r="AE16" s="14"/>
      <c r="AF16" s="14"/>
      <c r="AG16" s="14"/>
      <c r="AH16" s="84"/>
      <c r="AI16" s="100">
        <v>61.4</v>
      </c>
      <c r="AJ16" s="98">
        <f t="shared" si="0"/>
        <v>245.6</v>
      </c>
    </row>
    <row r="17" spans="2:36" x14ac:dyDescent="0.25">
      <c r="B17" s="40" t="s">
        <v>98</v>
      </c>
      <c r="C17" s="40" t="s">
        <v>53</v>
      </c>
      <c r="D17" s="24" t="s">
        <v>87</v>
      </c>
      <c r="E17" s="19">
        <v>205</v>
      </c>
      <c r="F17" s="19">
        <v>55</v>
      </c>
      <c r="G17" s="19">
        <v>17</v>
      </c>
      <c r="H17" s="19" t="s">
        <v>118</v>
      </c>
      <c r="I17" s="19">
        <v>95</v>
      </c>
      <c r="J17" s="19" t="s">
        <v>68</v>
      </c>
      <c r="K17" s="19" t="s">
        <v>69</v>
      </c>
      <c r="L17" s="20" t="s">
        <v>68</v>
      </c>
      <c r="M17" s="21">
        <v>20</v>
      </c>
      <c r="N17" s="13" t="s">
        <v>168</v>
      </c>
      <c r="O17" s="14" t="s">
        <v>183</v>
      </c>
      <c r="P17" s="14">
        <v>95</v>
      </c>
      <c r="Q17" s="14" t="s">
        <v>148</v>
      </c>
      <c r="R17" s="14" t="s">
        <v>68</v>
      </c>
      <c r="S17" s="14" t="s">
        <v>69</v>
      </c>
      <c r="T17" s="15" t="s">
        <v>68</v>
      </c>
      <c r="U17" s="42"/>
      <c r="V17" s="14"/>
      <c r="W17" s="14"/>
      <c r="X17" s="14"/>
      <c r="Y17" s="14"/>
      <c r="Z17" s="14"/>
      <c r="AA17" s="15"/>
      <c r="AB17" s="42"/>
      <c r="AC17" s="14"/>
      <c r="AD17" s="14"/>
      <c r="AE17" s="14"/>
      <c r="AF17" s="14"/>
      <c r="AG17" s="14"/>
      <c r="AH17" s="84"/>
      <c r="AI17" s="100">
        <v>61.95</v>
      </c>
      <c r="AJ17" s="98">
        <f t="shared" si="0"/>
        <v>1239</v>
      </c>
    </row>
    <row r="18" spans="2:36" x14ac:dyDescent="0.25">
      <c r="B18" s="40" t="s">
        <v>99</v>
      </c>
      <c r="C18" s="40" t="s">
        <v>53</v>
      </c>
      <c r="D18" s="24" t="s">
        <v>87</v>
      </c>
      <c r="E18" s="19">
        <v>205</v>
      </c>
      <c r="F18" s="19">
        <v>60</v>
      </c>
      <c r="G18" s="19">
        <v>15</v>
      </c>
      <c r="H18" s="19" t="s">
        <v>66</v>
      </c>
      <c r="I18" s="19">
        <v>91</v>
      </c>
      <c r="J18" s="19" t="s">
        <v>69</v>
      </c>
      <c r="K18" s="19" t="s">
        <v>68</v>
      </c>
      <c r="L18" s="20" t="s">
        <v>69</v>
      </c>
      <c r="M18" s="21">
        <v>4</v>
      </c>
      <c r="N18" s="13" t="s">
        <v>181</v>
      </c>
      <c r="O18" s="14" t="s">
        <v>182</v>
      </c>
      <c r="P18" s="14">
        <v>91</v>
      </c>
      <c r="Q18" s="14" t="s">
        <v>66</v>
      </c>
      <c r="R18" s="14" t="s">
        <v>69</v>
      </c>
      <c r="S18" s="14" t="s">
        <v>68</v>
      </c>
      <c r="T18" s="15" t="s">
        <v>69</v>
      </c>
      <c r="U18" s="42"/>
      <c r="V18" s="14"/>
      <c r="W18" s="14"/>
      <c r="X18" s="14"/>
      <c r="Y18" s="14"/>
      <c r="Z18" s="14"/>
      <c r="AA18" s="15"/>
      <c r="AB18" s="42"/>
      <c r="AC18" s="14"/>
      <c r="AD18" s="14"/>
      <c r="AE18" s="14"/>
      <c r="AF18" s="14"/>
      <c r="AG18" s="14"/>
      <c r="AH18" s="84"/>
      <c r="AI18" s="100">
        <v>67.430000000000007</v>
      </c>
      <c r="AJ18" s="98">
        <f t="shared" si="0"/>
        <v>269.72000000000003</v>
      </c>
    </row>
    <row r="19" spans="2:36" x14ac:dyDescent="0.25">
      <c r="B19" s="40" t="s">
        <v>100</v>
      </c>
      <c r="C19" s="40" t="s">
        <v>53</v>
      </c>
      <c r="D19" s="24" t="s">
        <v>87</v>
      </c>
      <c r="E19" s="19">
        <v>205</v>
      </c>
      <c r="F19" s="19">
        <v>60</v>
      </c>
      <c r="G19" s="19">
        <v>16</v>
      </c>
      <c r="H19" s="19" t="s">
        <v>66</v>
      </c>
      <c r="I19" s="19">
        <v>92</v>
      </c>
      <c r="J19" s="19" t="s">
        <v>68</v>
      </c>
      <c r="K19" s="19" t="s">
        <v>68</v>
      </c>
      <c r="L19" s="20" t="s">
        <v>69</v>
      </c>
      <c r="M19" s="21">
        <v>24</v>
      </c>
      <c r="N19" s="13" t="s">
        <v>176</v>
      </c>
      <c r="O19" s="14" t="s">
        <v>184</v>
      </c>
      <c r="P19" s="14">
        <v>92</v>
      </c>
      <c r="Q19" s="14" t="s">
        <v>70</v>
      </c>
      <c r="R19" s="14" t="s">
        <v>68</v>
      </c>
      <c r="S19" s="14" t="s">
        <v>68</v>
      </c>
      <c r="T19" s="15" t="s">
        <v>68</v>
      </c>
      <c r="U19" s="42"/>
      <c r="V19" s="14"/>
      <c r="W19" s="14"/>
      <c r="X19" s="14"/>
      <c r="Y19" s="14"/>
      <c r="Z19" s="14"/>
      <c r="AA19" s="15"/>
      <c r="AB19" s="42"/>
      <c r="AC19" s="14"/>
      <c r="AD19" s="14"/>
      <c r="AE19" s="14"/>
      <c r="AF19" s="14"/>
      <c r="AG19" s="14"/>
      <c r="AH19" s="84"/>
      <c r="AI19" s="100">
        <v>70.349999999999994</v>
      </c>
      <c r="AJ19" s="98">
        <f t="shared" si="0"/>
        <v>1688.3999999999999</v>
      </c>
    </row>
    <row r="20" spans="2:36" x14ac:dyDescent="0.25">
      <c r="B20" s="40" t="s">
        <v>101</v>
      </c>
      <c r="C20" s="40" t="s">
        <v>53</v>
      </c>
      <c r="D20" s="24" t="s">
        <v>87</v>
      </c>
      <c r="E20" s="19">
        <v>205</v>
      </c>
      <c r="F20" s="19">
        <v>60</v>
      </c>
      <c r="G20" s="19">
        <v>16</v>
      </c>
      <c r="H20" s="19" t="s">
        <v>70</v>
      </c>
      <c r="I20" s="19">
        <v>92</v>
      </c>
      <c r="J20" s="19" t="s">
        <v>69</v>
      </c>
      <c r="K20" s="19" t="s">
        <v>69</v>
      </c>
      <c r="L20" s="20" t="s">
        <v>69</v>
      </c>
      <c r="M20" s="21">
        <v>30</v>
      </c>
      <c r="N20" s="13" t="s">
        <v>176</v>
      </c>
      <c r="O20" s="14" t="s">
        <v>184</v>
      </c>
      <c r="P20" s="14">
        <v>92</v>
      </c>
      <c r="Q20" s="14" t="s">
        <v>70</v>
      </c>
      <c r="R20" s="14" t="s">
        <v>68</v>
      </c>
      <c r="S20" s="14" t="s">
        <v>68</v>
      </c>
      <c r="T20" s="15" t="s">
        <v>68</v>
      </c>
      <c r="U20" s="42"/>
      <c r="V20" s="14"/>
      <c r="W20" s="14"/>
      <c r="X20" s="14"/>
      <c r="Y20" s="14"/>
      <c r="Z20" s="14"/>
      <c r="AA20" s="15"/>
      <c r="AB20" s="42"/>
      <c r="AC20" s="14"/>
      <c r="AD20" s="14"/>
      <c r="AE20" s="14"/>
      <c r="AF20" s="14"/>
      <c r="AG20" s="14"/>
      <c r="AH20" s="84"/>
      <c r="AI20" s="100">
        <v>70.349999999999994</v>
      </c>
      <c r="AJ20" s="98">
        <f t="shared" si="0"/>
        <v>2110.5</v>
      </c>
    </row>
    <row r="21" spans="2:36" x14ac:dyDescent="0.25">
      <c r="B21" s="40" t="s">
        <v>102</v>
      </c>
      <c r="C21" s="40" t="s">
        <v>53</v>
      </c>
      <c r="D21" s="24" t="s">
        <v>87</v>
      </c>
      <c r="E21" s="19">
        <v>205</v>
      </c>
      <c r="F21" s="19">
        <v>60</v>
      </c>
      <c r="G21" s="19">
        <v>16</v>
      </c>
      <c r="H21" s="19" t="s">
        <v>70</v>
      </c>
      <c r="I21" s="19">
        <v>96</v>
      </c>
      <c r="J21" s="19" t="s">
        <v>67</v>
      </c>
      <c r="K21" s="19" t="s">
        <v>69</v>
      </c>
      <c r="L21" s="20" t="s">
        <v>69</v>
      </c>
      <c r="M21" s="21">
        <v>144</v>
      </c>
      <c r="N21" s="13" t="s">
        <v>178</v>
      </c>
      <c r="O21" s="14" t="s">
        <v>185</v>
      </c>
      <c r="P21" s="14">
        <v>96</v>
      </c>
      <c r="Q21" s="14" t="s">
        <v>70</v>
      </c>
      <c r="R21" s="14" t="s">
        <v>67</v>
      </c>
      <c r="S21" s="14" t="s">
        <v>69</v>
      </c>
      <c r="T21" s="15" t="s">
        <v>69</v>
      </c>
      <c r="U21" s="42"/>
      <c r="V21" s="14"/>
      <c r="W21" s="14"/>
      <c r="X21" s="14"/>
      <c r="Y21" s="14"/>
      <c r="Z21" s="14"/>
      <c r="AA21" s="15"/>
      <c r="AB21" s="42"/>
      <c r="AC21" s="14"/>
      <c r="AD21" s="14"/>
      <c r="AE21" s="14"/>
      <c r="AF21" s="14"/>
      <c r="AG21" s="14"/>
      <c r="AH21" s="84"/>
      <c r="AI21" s="100">
        <v>46.15</v>
      </c>
      <c r="AJ21" s="98">
        <f t="shared" si="0"/>
        <v>6645.5999999999995</v>
      </c>
    </row>
    <row r="22" spans="2:36" x14ac:dyDescent="0.25">
      <c r="B22" s="40" t="s">
        <v>103</v>
      </c>
      <c r="C22" s="40" t="s">
        <v>53</v>
      </c>
      <c r="D22" s="24" t="s">
        <v>87</v>
      </c>
      <c r="E22" s="19">
        <v>215</v>
      </c>
      <c r="F22" s="19">
        <v>60</v>
      </c>
      <c r="G22" s="19">
        <v>16</v>
      </c>
      <c r="H22" s="19" t="s">
        <v>70</v>
      </c>
      <c r="I22" s="19">
        <v>99</v>
      </c>
      <c r="J22" s="19" t="s">
        <v>67</v>
      </c>
      <c r="K22" s="19" t="s">
        <v>69</v>
      </c>
      <c r="L22" s="20" t="s">
        <v>69</v>
      </c>
      <c r="M22" s="21">
        <v>4</v>
      </c>
      <c r="N22" s="13" t="s">
        <v>178</v>
      </c>
      <c r="O22" s="14" t="s">
        <v>186</v>
      </c>
      <c r="P22" s="14">
        <v>99</v>
      </c>
      <c r="Q22" s="14" t="s">
        <v>70</v>
      </c>
      <c r="R22" s="14" t="s">
        <v>67</v>
      </c>
      <c r="S22" s="14" t="s">
        <v>69</v>
      </c>
      <c r="T22" s="15" t="s">
        <v>69</v>
      </c>
      <c r="U22" s="42"/>
      <c r="V22" s="14"/>
      <c r="W22" s="14"/>
      <c r="X22" s="14"/>
      <c r="Y22" s="14"/>
      <c r="Z22" s="14"/>
      <c r="AA22" s="15"/>
      <c r="AB22" s="42"/>
      <c r="AC22" s="14"/>
      <c r="AD22" s="14"/>
      <c r="AE22" s="14"/>
      <c r="AF22" s="14"/>
      <c r="AG22" s="14"/>
      <c r="AH22" s="84"/>
      <c r="AI22" s="100">
        <v>50.01</v>
      </c>
      <c r="AJ22" s="98">
        <f t="shared" si="0"/>
        <v>200.04</v>
      </c>
    </row>
    <row r="23" spans="2:36" x14ac:dyDescent="0.25">
      <c r="B23" s="40" t="s">
        <v>104</v>
      </c>
      <c r="C23" s="40" t="s">
        <v>53</v>
      </c>
      <c r="D23" s="24" t="s">
        <v>87</v>
      </c>
      <c r="E23" s="19">
        <v>215</v>
      </c>
      <c r="F23" s="19">
        <v>65</v>
      </c>
      <c r="G23" s="19">
        <v>16</v>
      </c>
      <c r="H23" s="19" t="s">
        <v>66</v>
      </c>
      <c r="I23" s="19">
        <v>98</v>
      </c>
      <c r="J23" s="19" t="s">
        <v>69</v>
      </c>
      <c r="K23" s="19" t="s">
        <v>68</v>
      </c>
      <c r="L23" s="20" t="s">
        <v>69</v>
      </c>
      <c r="M23" s="21">
        <v>4</v>
      </c>
      <c r="N23" s="13" t="s">
        <v>176</v>
      </c>
      <c r="O23" s="14" t="s">
        <v>184</v>
      </c>
      <c r="P23" s="14">
        <v>102</v>
      </c>
      <c r="Q23" s="14" t="s">
        <v>66</v>
      </c>
      <c r="R23" s="14" t="s">
        <v>69</v>
      </c>
      <c r="S23" s="14" t="s">
        <v>68</v>
      </c>
      <c r="T23" s="15" t="s">
        <v>68</v>
      </c>
      <c r="U23" s="42"/>
      <c r="V23" s="14"/>
      <c r="W23" s="14"/>
      <c r="X23" s="14"/>
      <c r="Y23" s="14"/>
      <c r="Z23" s="14"/>
      <c r="AA23" s="15"/>
      <c r="AB23" s="42"/>
      <c r="AC23" s="14"/>
      <c r="AD23" s="14"/>
      <c r="AE23" s="14"/>
      <c r="AF23" s="14"/>
      <c r="AG23" s="14"/>
      <c r="AH23" s="84"/>
      <c r="AI23" s="100">
        <v>75.31</v>
      </c>
      <c r="AJ23" s="98">
        <f t="shared" si="0"/>
        <v>301.24</v>
      </c>
    </row>
    <row r="24" spans="2:36" x14ac:dyDescent="0.25">
      <c r="B24" s="40" t="s">
        <v>105</v>
      </c>
      <c r="C24" s="40" t="s">
        <v>53</v>
      </c>
      <c r="D24" s="24" t="s">
        <v>87</v>
      </c>
      <c r="E24" s="19">
        <v>225</v>
      </c>
      <c r="F24" s="19">
        <v>45</v>
      </c>
      <c r="G24" s="19">
        <v>17</v>
      </c>
      <c r="H24" s="19" t="s">
        <v>148</v>
      </c>
      <c r="I24" s="19">
        <v>94</v>
      </c>
      <c r="J24" s="19" t="s">
        <v>69</v>
      </c>
      <c r="K24" s="19" t="s">
        <v>68</v>
      </c>
      <c r="L24" s="20" t="s">
        <v>68</v>
      </c>
      <c r="M24" s="21">
        <v>4</v>
      </c>
      <c r="N24" s="13" t="s">
        <v>187</v>
      </c>
      <c r="O24" s="14" t="s">
        <v>188</v>
      </c>
      <c r="P24" s="14">
        <v>94</v>
      </c>
      <c r="Q24" s="14" t="s">
        <v>148</v>
      </c>
      <c r="R24" s="14" t="s">
        <v>69</v>
      </c>
      <c r="S24" s="14" t="s">
        <v>68</v>
      </c>
      <c r="T24" s="15" t="s">
        <v>189</v>
      </c>
      <c r="U24" s="42"/>
      <c r="V24" s="14"/>
      <c r="W24" s="14"/>
      <c r="X24" s="14"/>
      <c r="Y24" s="14"/>
      <c r="Z24" s="14"/>
      <c r="AA24" s="15"/>
      <c r="AB24" s="42"/>
      <c r="AC24" s="14"/>
      <c r="AD24" s="14"/>
      <c r="AE24" s="14"/>
      <c r="AF24" s="14"/>
      <c r="AG24" s="14"/>
      <c r="AH24" s="84"/>
      <c r="AI24" s="100">
        <v>66.64</v>
      </c>
      <c r="AJ24" s="98">
        <f t="shared" si="0"/>
        <v>266.56</v>
      </c>
    </row>
    <row r="25" spans="2:36" x14ac:dyDescent="0.25">
      <c r="B25" s="40" t="s">
        <v>106</v>
      </c>
      <c r="C25" s="40" t="s">
        <v>53</v>
      </c>
      <c r="D25" s="24" t="s">
        <v>87</v>
      </c>
      <c r="E25" s="19">
        <v>225</v>
      </c>
      <c r="F25" s="19">
        <v>50</v>
      </c>
      <c r="G25" s="19">
        <v>17</v>
      </c>
      <c r="H25" s="19" t="s">
        <v>148</v>
      </c>
      <c r="I25" s="19">
        <v>98</v>
      </c>
      <c r="J25" s="19" t="s">
        <v>68</v>
      </c>
      <c r="K25" s="19" t="s">
        <v>69</v>
      </c>
      <c r="L25" s="20" t="s">
        <v>68</v>
      </c>
      <c r="M25" s="21">
        <v>4</v>
      </c>
      <c r="N25" s="13" t="s">
        <v>176</v>
      </c>
      <c r="O25" s="14" t="s">
        <v>190</v>
      </c>
      <c r="P25" s="14">
        <v>98</v>
      </c>
      <c r="Q25" s="14" t="s">
        <v>148</v>
      </c>
      <c r="R25" s="14" t="s">
        <v>68</v>
      </c>
      <c r="S25" s="14" t="s">
        <v>69</v>
      </c>
      <c r="T25" s="15" t="s">
        <v>68</v>
      </c>
      <c r="U25" s="42"/>
      <c r="V25" s="14"/>
      <c r="W25" s="14"/>
      <c r="X25" s="14"/>
      <c r="Y25" s="14"/>
      <c r="Z25" s="14"/>
      <c r="AA25" s="15"/>
      <c r="AB25" s="42"/>
      <c r="AC25" s="14"/>
      <c r="AD25" s="14"/>
      <c r="AE25" s="14"/>
      <c r="AF25" s="14"/>
      <c r="AG25" s="14"/>
      <c r="AH25" s="84"/>
      <c r="AI25" s="100">
        <v>83.66</v>
      </c>
      <c r="AJ25" s="98">
        <f t="shared" si="0"/>
        <v>334.64</v>
      </c>
    </row>
    <row r="26" spans="2:36" x14ac:dyDescent="0.25">
      <c r="B26" s="40" t="s">
        <v>149</v>
      </c>
      <c r="C26" s="40" t="s">
        <v>47</v>
      </c>
      <c r="D26" s="24" t="s">
        <v>65</v>
      </c>
      <c r="E26" s="19">
        <v>235</v>
      </c>
      <c r="F26" s="19">
        <v>85</v>
      </c>
      <c r="G26" s="19">
        <v>16</v>
      </c>
      <c r="H26" s="19" t="s">
        <v>72</v>
      </c>
      <c r="I26" s="19" t="s">
        <v>150</v>
      </c>
      <c r="J26" s="19" t="s">
        <v>88</v>
      </c>
      <c r="K26" s="19" t="s">
        <v>67</v>
      </c>
      <c r="L26" s="20" t="s">
        <v>69</v>
      </c>
      <c r="M26" s="21">
        <v>4</v>
      </c>
      <c r="N26" s="13" t="s">
        <v>191</v>
      </c>
      <c r="O26" s="14" t="s">
        <v>192</v>
      </c>
      <c r="P26" s="14" t="s">
        <v>150</v>
      </c>
      <c r="Q26" s="14" t="s">
        <v>72</v>
      </c>
      <c r="R26" s="14" t="s">
        <v>67</v>
      </c>
      <c r="S26" s="14" t="s">
        <v>69</v>
      </c>
      <c r="T26" s="15" t="s">
        <v>69</v>
      </c>
      <c r="U26" s="42"/>
      <c r="V26" s="14"/>
      <c r="W26" s="14"/>
      <c r="X26" s="14"/>
      <c r="Y26" s="14"/>
      <c r="Z26" s="14"/>
      <c r="AA26" s="15"/>
      <c r="AB26" s="42"/>
      <c r="AC26" s="14"/>
      <c r="AD26" s="14"/>
      <c r="AE26" s="14"/>
      <c r="AF26" s="14"/>
      <c r="AG26" s="14"/>
      <c r="AH26" s="84"/>
      <c r="AI26" s="100">
        <v>141.68</v>
      </c>
      <c r="AJ26" s="98">
        <f t="shared" si="0"/>
        <v>566.72</v>
      </c>
    </row>
    <row r="27" spans="2:36" x14ac:dyDescent="0.25">
      <c r="B27" s="40" t="s">
        <v>151</v>
      </c>
      <c r="C27" s="40" t="s">
        <v>47</v>
      </c>
      <c r="D27" s="24" t="s">
        <v>65</v>
      </c>
      <c r="E27" s="19">
        <v>265</v>
      </c>
      <c r="F27" s="19">
        <v>70</v>
      </c>
      <c r="G27" s="19" t="s">
        <v>77</v>
      </c>
      <c r="H27" s="19" t="s">
        <v>66</v>
      </c>
      <c r="I27" s="19">
        <v>112</v>
      </c>
      <c r="J27" s="19" t="s">
        <v>67</v>
      </c>
      <c r="K27" s="19" t="s">
        <v>88</v>
      </c>
      <c r="L27" s="20" t="s">
        <v>69</v>
      </c>
      <c r="M27" s="21">
        <v>4</v>
      </c>
      <c r="N27" s="13" t="s">
        <v>191</v>
      </c>
      <c r="O27" s="14" t="s">
        <v>192</v>
      </c>
      <c r="P27" s="14">
        <v>112</v>
      </c>
      <c r="Q27" s="14" t="s">
        <v>66</v>
      </c>
      <c r="R27" s="14" t="s">
        <v>67</v>
      </c>
      <c r="S27" s="14" t="s">
        <v>67</v>
      </c>
      <c r="T27" s="15" t="s">
        <v>69</v>
      </c>
      <c r="U27" s="42"/>
      <c r="V27" s="14"/>
      <c r="W27" s="14"/>
      <c r="X27" s="14"/>
      <c r="Y27" s="14"/>
      <c r="Z27" s="14"/>
      <c r="AA27" s="15"/>
      <c r="AB27" s="42"/>
      <c r="AC27" s="14"/>
      <c r="AD27" s="14"/>
      <c r="AE27" s="14"/>
      <c r="AF27" s="14"/>
      <c r="AG27" s="14"/>
      <c r="AH27" s="84"/>
      <c r="AI27" s="100">
        <v>154.19999999999999</v>
      </c>
      <c r="AJ27" s="98">
        <f t="shared" si="0"/>
        <v>616.79999999999995</v>
      </c>
    </row>
    <row r="28" spans="2:36" x14ac:dyDescent="0.25">
      <c r="B28" s="40" t="s">
        <v>107</v>
      </c>
      <c r="C28" s="40" t="s">
        <v>47</v>
      </c>
      <c r="D28" s="24" t="s">
        <v>87</v>
      </c>
      <c r="E28" s="19">
        <v>215</v>
      </c>
      <c r="F28" s="19">
        <v>60</v>
      </c>
      <c r="G28" s="19">
        <v>17</v>
      </c>
      <c r="H28" s="19" t="s">
        <v>66</v>
      </c>
      <c r="I28" s="19">
        <v>100</v>
      </c>
      <c r="J28" s="19" t="s">
        <v>67</v>
      </c>
      <c r="K28" s="19" t="s">
        <v>68</v>
      </c>
      <c r="L28" s="20" t="s">
        <v>69</v>
      </c>
      <c r="M28" s="21">
        <v>22</v>
      </c>
      <c r="N28" s="13" t="s">
        <v>193</v>
      </c>
      <c r="O28" s="14" t="s">
        <v>194</v>
      </c>
      <c r="P28" s="14">
        <v>100</v>
      </c>
      <c r="Q28" s="14" t="s">
        <v>66</v>
      </c>
      <c r="R28" s="14" t="s">
        <v>69</v>
      </c>
      <c r="S28" s="14" t="s">
        <v>68</v>
      </c>
      <c r="T28" s="15" t="s">
        <v>69</v>
      </c>
      <c r="U28" s="42"/>
      <c r="V28" s="14"/>
      <c r="W28" s="14"/>
      <c r="X28" s="14"/>
      <c r="Y28" s="14"/>
      <c r="Z28" s="14"/>
      <c r="AA28" s="15"/>
      <c r="AB28" s="42"/>
      <c r="AC28" s="14"/>
      <c r="AD28" s="14"/>
      <c r="AE28" s="14"/>
      <c r="AF28" s="14"/>
      <c r="AG28" s="14"/>
      <c r="AH28" s="84"/>
      <c r="AI28" s="100">
        <v>89.09</v>
      </c>
      <c r="AJ28" s="98">
        <f t="shared" si="0"/>
        <v>1959.98</v>
      </c>
    </row>
    <row r="29" spans="2:36" x14ac:dyDescent="0.25">
      <c r="B29" s="40" t="s">
        <v>108</v>
      </c>
      <c r="C29" s="40" t="s">
        <v>47</v>
      </c>
      <c r="D29" s="24" t="s">
        <v>87</v>
      </c>
      <c r="E29" s="19">
        <v>215</v>
      </c>
      <c r="F29" s="19">
        <v>65</v>
      </c>
      <c r="G29" s="19">
        <v>16</v>
      </c>
      <c r="H29" s="19" t="s">
        <v>66</v>
      </c>
      <c r="I29" s="19">
        <v>98</v>
      </c>
      <c r="J29" s="19" t="s">
        <v>69</v>
      </c>
      <c r="K29" s="19" t="s">
        <v>68</v>
      </c>
      <c r="L29" s="20" t="s">
        <v>69</v>
      </c>
      <c r="M29" s="21">
        <v>14</v>
      </c>
      <c r="N29" s="13" t="s">
        <v>193</v>
      </c>
      <c r="O29" s="14" t="s">
        <v>195</v>
      </c>
      <c r="P29" s="14">
        <v>98</v>
      </c>
      <c r="Q29" s="14" t="s">
        <v>66</v>
      </c>
      <c r="R29" s="14" t="s">
        <v>69</v>
      </c>
      <c r="S29" s="14" t="s">
        <v>68</v>
      </c>
      <c r="T29" s="15" t="s">
        <v>69</v>
      </c>
      <c r="U29" s="42"/>
      <c r="V29" s="14"/>
      <c r="W29" s="14"/>
      <c r="X29" s="14"/>
      <c r="Y29" s="14"/>
      <c r="Z29" s="14"/>
      <c r="AA29" s="15"/>
      <c r="AB29" s="42"/>
      <c r="AC29" s="14"/>
      <c r="AD29" s="14"/>
      <c r="AE29" s="14"/>
      <c r="AF29" s="14"/>
      <c r="AG29" s="14"/>
      <c r="AH29" s="84"/>
      <c r="AI29" s="100">
        <v>82.24</v>
      </c>
      <c r="AJ29" s="98">
        <f t="shared" si="0"/>
        <v>1151.3599999999999</v>
      </c>
    </row>
    <row r="30" spans="2:36" x14ac:dyDescent="0.25">
      <c r="B30" s="40" t="s">
        <v>109</v>
      </c>
      <c r="C30" s="40" t="s">
        <v>47</v>
      </c>
      <c r="D30" s="24" t="s">
        <v>87</v>
      </c>
      <c r="E30" s="19">
        <v>255</v>
      </c>
      <c r="F30" s="19">
        <v>55</v>
      </c>
      <c r="G30" s="19">
        <v>19</v>
      </c>
      <c r="H30" s="19" t="s">
        <v>148</v>
      </c>
      <c r="I30" s="19">
        <v>111</v>
      </c>
      <c r="J30" s="19" t="s">
        <v>69</v>
      </c>
      <c r="K30" s="19" t="s">
        <v>68</v>
      </c>
      <c r="L30" s="20" t="s">
        <v>68</v>
      </c>
      <c r="M30" s="21">
        <v>4</v>
      </c>
      <c r="N30" s="13" t="s">
        <v>196</v>
      </c>
      <c r="O30" s="14" t="s">
        <v>197</v>
      </c>
      <c r="P30" s="14">
        <v>111</v>
      </c>
      <c r="Q30" s="14" t="s">
        <v>148</v>
      </c>
      <c r="R30" s="14" t="s">
        <v>69</v>
      </c>
      <c r="S30" s="14" t="s">
        <v>68</v>
      </c>
      <c r="T30" s="15" t="s">
        <v>68</v>
      </c>
      <c r="U30" s="42"/>
      <c r="V30" s="14"/>
      <c r="W30" s="14"/>
      <c r="X30" s="14"/>
      <c r="Y30" s="14"/>
      <c r="Z30" s="14"/>
      <c r="AA30" s="15"/>
      <c r="AB30" s="42"/>
      <c r="AC30" s="14"/>
      <c r="AD30" s="14"/>
      <c r="AE30" s="14"/>
      <c r="AF30" s="14"/>
      <c r="AG30" s="14"/>
      <c r="AH30" s="84"/>
      <c r="AI30" s="100">
        <v>157.5</v>
      </c>
      <c r="AJ30" s="98">
        <f t="shared" si="0"/>
        <v>630</v>
      </c>
    </row>
    <row r="31" spans="2:36" x14ac:dyDescent="0.25">
      <c r="B31" s="40" t="s">
        <v>152</v>
      </c>
      <c r="C31" s="40" t="s">
        <v>54</v>
      </c>
      <c r="D31" s="24" t="s">
        <v>87</v>
      </c>
      <c r="E31" s="19">
        <v>205</v>
      </c>
      <c r="F31" s="19">
        <v>65</v>
      </c>
      <c r="G31" s="19">
        <v>16</v>
      </c>
      <c r="H31" s="19" t="s">
        <v>71</v>
      </c>
      <c r="I31" s="19">
        <v>107</v>
      </c>
      <c r="J31" s="19" t="s">
        <v>67</v>
      </c>
      <c r="K31" s="19" t="s">
        <v>68</v>
      </c>
      <c r="L31" s="20" t="s">
        <v>69</v>
      </c>
      <c r="M31" s="21">
        <v>4</v>
      </c>
      <c r="N31" s="13" t="s">
        <v>178</v>
      </c>
      <c r="O31" s="14" t="s">
        <v>198</v>
      </c>
      <c r="P31" s="14">
        <v>107</v>
      </c>
      <c r="Q31" s="14" t="s">
        <v>71</v>
      </c>
      <c r="R31" s="14" t="s">
        <v>67</v>
      </c>
      <c r="S31" s="14" t="s">
        <v>68</v>
      </c>
      <c r="T31" s="15" t="s">
        <v>69</v>
      </c>
      <c r="U31" s="42"/>
      <c r="V31" s="14"/>
      <c r="W31" s="14"/>
      <c r="X31" s="14"/>
      <c r="Y31" s="14"/>
      <c r="Z31" s="14"/>
      <c r="AA31" s="15"/>
      <c r="AB31" s="42"/>
      <c r="AC31" s="14"/>
      <c r="AD31" s="14"/>
      <c r="AE31" s="14"/>
      <c r="AF31" s="14"/>
      <c r="AG31" s="14"/>
      <c r="AH31" s="84"/>
      <c r="AI31" s="100">
        <v>60.45</v>
      </c>
      <c r="AJ31" s="98">
        <f t="shared" si="0"/>
        <v>241.8</v>
      </c>
    </row>
    <row r="32" spans="2:36" x14ac:dyDescent="0.25">
      <c r="B32" s="40" t="s">
        <v>153</v>
      </c>
      <c r="C32" s="40" t="s">
        <v>54</v>
      </c>
      <c r="D32" s="24" t="s">
        <v>87</v>
      </c>
      <c r="E32" s="19">
        <v>215</v>
      </c>
      <c r="F32" s="19">
        <v>60</v>
      </c>
      <c r="G32" s="19">
        <v>17</v>
      </c>
      <c r="H32" s="19" t="s">
        <v>71</v>
      </c>
      <c r="I32" s="19">
        <v>109</v>
      </c>
      <c r="J32" s="19" t="s">
        <v>68</v>
      </c>
      <c r="K32" s="19" t="s">
        <v>68</v>
      </c>
      <c r="L32" s="20" t="s">
        <v>69</v>
      </c>
      <c r="M32" s="21">
        <v>14</v>
      </c>
      <c r="N32" s="13" t="s">
        <v>199</v>
      </c>
      <c r="O32" s="14" t="s">
        <v>200</v>
      </c>
      <c r="P32" s="14">
        <v>109</v>
      </c>
      <c r="Q32" s="14" t="s">
        <v>71</v>
      </c>
      <c r="R32" s="14" t="s">
        <v>68</v>
      </c>
      <c r="S32" s="14" t="s">
        <v>68</v>
      </c>
      <c r="T32" s="15" t="s">
        <v>69</v>
      </c>
      <c r="U32" s="42"/>
      <c r="V32" s="14"/>
      <c r="W32" s="14"/>
      <c r="X32" s="14"/>
      <c r="Y32" s="14"/>
      <c r="Z32" s="14"/>
      <c r="AA32" s="15"/>
      <c r="AB32" s="42"/>
      <c r="AC32" s="14"/>
      <c r="AD32" s="14"/>
      <c r="AE32" s="14"/>
      <c r="AF32" s="14"/>
      <c r="AG32" s="14"/>
      <c r="AH32" s="84"/>
      <c r="AI32" s="100">
        <v>130.69999999999999</v>
      </c>
      <c r="AJ32" s="98">
        <f t="shared" si="0"/>
        <v>1829.7999999999997</v>
      </c>
    </row>
    <row r="33" spans="2:36" x14ac:dyDescent="0.25">
      <c r="B33" s="40" t="s">
        <v>154</v>
      </c>
      <c r="C33" s="40" t="s">
        <v>54</v>
      </c>
      <c r="D33" s="24" t="s">
        <v>87</v>
      </c>
      <c r="E33" s="19">
        <v>215</v>
      </c>
      <c r="F33" s="19">
        <v>65</v>
      </c>
      <c r="G33" s="19">
        <v>16</v>
      </c>
      <c r="H33" s="19" t="s">
        <v>71</v>
      </c>
      <c r="I33" s="19">
        <v>109</v>
      </c>
      <c r="J33" s="19" t="s">
        <v>68</v>
      </c>
      <c r="K33" s="19" t="s">
        <v>68</v>
      </c>
      <c r="L33" s="20" t="s">
        <v>69</v>
      </c>
      <c r="M33" s="21">
        <v>2</v>
      </c>
      <c r="N33" s="13" t="s">
        <v>174</v>
      </c>
      <c r="O33" s="14" t="s">
        <v>201</v>
      </c>
      <c r="P33" s="14">
        <v>109</v>
      </c>
      <c r="Q33" s="14" t="s">
        <v>71</v>
      </c>
      <c r="R33" s="14" t="s">
        <v>68</v>
      </c>
      <c r="S33" s="14" t="s">
        <v>68</v>
      </c>
      <c r="T33" s="15" t="s">
        <v>69</v>
      </c>
      <c r="U33" s="42"/>
      <c r="V33" s="14"/>
      <c r="W33" s="14"/>
      <c r="X33" s="14"/>
      <c r="Y33" s="14"/>
      <c r="Z33" s="14"/>
      <c r="AA33" s="15"/>
      <c r="AB33" s="42"/>
      <c r="AC33" s="14"/>
      <c r="AD33" s="14"/>
      <c r="AE33" s="14"/>
      <c r="AF33" s="14"/>
      <c r="AG33" s="14"/>
      <c r="AH33" s="84"/>
      <c r="AI33" s="100">
        <v>116.76</v>
      </c>
      <c r="AJ33" s="98">
        <f t="shared" si="0"/>
        <v>233.52</v>
      </c>
    </row>
    <row r="34" spans="2:36" x14ac:dyDescent="0.25">
      <c r="B34" s="40" t="s">
        <v>110</v>
      </c>
      <c r="C34" s="40" t="s">
        <v>54</v>
      </c>
      <c r="D34" s="24" t="s">
        <v>87</v>
      </c>
      <c r="E34" s="19">
        <v>225</v>
      </c>
      <c r="F34" s="19">
        <v>65</v>
      </c>
      <c r="G34" s="19">
        <v>16</v>
      </c>
      <c r="H34" s="19" t="s">
        <v>71</v>
      </c>
      <c r="I34" s="19">
        <v>112</v>
      </c>
      <c r="J34" s="19" t="s">
        <v>67</v>
      </c>
      <c r="K34" s="19" t="s">
        <v>69</v>
      </c>
      <c r="L34" s="20" t="s">
        <v>69</v>
      </c>
      <c r="M34" s="21">
        <v>36</v>
      </c>
      <c r="N34" s="13" t="s">
        <v>202</v>
      </c>
      <c r="O34" s="14" t="s">
        <v>203</v>
      </c>
      <c r="P34" s="14">
        <v>112</v>
      </c>
      <c r="Q34" s="14" t="s">
        <v>71</v>
      </c>
      <c r="R34" s="14" t="s">
        <v>67</v>
      </c>
      <c r="S34" s="14" t="s">
        <v>69</v>
      </c>
      <c r="T34" s="15" t="s">
        <v>69</v>
      </c>
      <c r="U34" s="42"/>
      <c r="V34" s="14"/>
      <c r="W34" s="14"/>
      <c r="X34" s="14"/>
      <c r="Y34" s="14"/>
      <c r="Z34" s="14"/>
      <c r="AA34" s="15"/>
      <c r="AB34" s="42"/>
      <c r="AC34" s="14"/>
      <c r="AD34" s="14"/>
      <c r="AE34" s="14"/>
      <c r="AF34" s="14"/>
      <c r="AG34" s="14"/>
      <c r="AH34" s="84"/>
      <c r="AI34" s="100">
        <v>61.36</v>
      </c>
      <c r="AJ34" s="98">
        <f t="shared" si="0"/>
        <v>2208.96</v>
      </c>
    </row>
    <row r="35" spans="2:36" x14ac:dyDescent="0.25">
      <c r="B35" s="40" t="s">
        <v>111</v>
      </c>
      <c r="C35" s="40" t="s">
        <v>54</v>
      </c>
      <c r="D35" s="24" t="s">
        <v>87</v>
      </c>
      <c r="E35" s="19">
        <v>225</v>
      </c>
      <c r="F35" s="19">
        <v>70</v>
      </c>
      <c r="G35" s="19">
        <v>15</v>
      </c>
      <c r="H35" s="19" t="s">
        <v>81</v>
      </c>
      <c r="I35" s="19">
        <v>112</v>
      </c>
      <c r="J35" s="19" t="s">
        <v>67</v>
      </c>
      <c r="K35" s="19" t="s">
        <v>68</v>
      </c>
      <c r="L35" s="20" t="s">
        <v>69</v>
      </c>
      <c r="M35" s="21">
        <v>10</v>
      </c>
      <c r="N35" s="13" t="s">
        <v>178</v>
      </c>
      <c r="O35" s="14" t="s">
        <v>198</v>
      </c>
      <c r="P35" s="14">
        <v>112</v>
      </c>
      <c r="Q35" s="14" t="s">
        <v>81</v>
      </c>
      <c r="R35" s="14" t="s">
        <v>67</v>
      </c>
      <c r="S35" s="14" t="s">
        <v>68</v>
      </c>
      <c r="T35" s="15" t="s">
        <v>69</v>
      </c>
      <c r="U35" s="42"/>
      <c r="V35" s="14"/>
      <c r="W35" s="14"/>
      <c r="X35" s="14"/>
      <c r="Y35" s="14"/>
      <c r="Z35" s="14"/>
      <c r="AA35" s="15"/>
      <c r="AB35" s="42"/>
      <c r="AC35" s="14"/>
      <c r="AD35" s="14"/>
      <c r="AE35" s="14"/>
      <c r="AF35" s="14"/>
      <c r="AG35" s="14"/>
      <c r="AH35" s="84"/>
      <c r="AI35" s="100">
        <v>65.900000000000006</v>
      </c>
      <c r="AJ35" s="98">
        <f t="shared" si="0"/>
        <v>659</v>
      </c>
    </row>
    <row r="36" spans="2:36" ht="15.75" thickBot="1" x14ac:dyDescent="0.3">
      <c r="B36" s="75" t="s">
        <v>112</v>
      </c>
      <c r="C36" s="75" t="s">
        <v>54</v>
      </c>
      <c r="D36" s="70" t="s">
        <v>87</v>
      </c>
      <c r="E36" s="59">
        <v>235</v>
      </c>
      <c r="F36" s="59">
        <v>65</v>
      </c>
      <c r="G36" s="59">
        <v>16</v>
      </c>
      <c r="H36" s="59" t="s">
        <v>71</v>
      </c>
      <c r="I36" s="59">
        <v>115</v>
      </c>
      <c r="J36" s="59" t="s">
        <v>67</v>
      </c>
      <c r="K36" s="59" t="s">
        <v>68</v>
      </c>
      <c r="L36" s="76" t="s">
        <v>69</v>
      </c>
      <c r="M36" s="77">
        <v>50</v>
      </c>
      <c r="N36" s="78" t="s">
        <v>168</v>
      </c>
      <c r="O36" s="79" t="s">
        <v>204</v>
      </c>
      <c r="P36" s="79">
        <v>115</v>
      </c>
      <c r="Q36" s="79" t="s">
        <v>71</v>
      </c>
      <c r="R36" s="79" t="s">
        <v>67</v>
      </c>
      <c r="S36" s="79" t="s">
        <v>68</v>
      </c>
      <c r="T36" s="80" t="s">
        <v>69</v>
      </c>
      <c r="U36" s="81"/>
      <c r="V36" s="79"/>
      <c r="W36" s="79"/>
      <c r="X36" s="79"/>
      <c r="Y36" s="79"/>
      <c r="Z36" s="79"/>
      <c r="AA36" s="80"/>
      <c r="AB36" s="81"/>
      <c r="AC36" s="79"/>
      <c r="AD36" s="79"/>
      <c r="AE36" s="79"/>
      <c r="AF36" s="79"/>
      <c r="AG36" s="79"/>
      <c r="AH36" s="85"/>
      <c r="AI36" s="101">
        <v>138.32</v>
      </c>
      <c r="AJ36" s="98">
        <f t="shared" si="0"/>
        <v>6916</v>
      </c>
    </row>
    <row r="37" spans="2:36" ht="16.5" thickBot="1" x14ac:dyDescent="0.3">
      <c r="AI37" s="82" t="s">
        <v>61</v>
      </c>
      <c r="AJ37" s="83">
        <f>SUM(AJ8:AJ36)</f>
        <v>33626.199999999997</v>
      </c>
    </row>
  </sheetData>
  <mergeCells count="9">
    <mergeCell ref="AJ4:AJ6"/>
    <mergeCell ref="N4:AH4"/>
    <mergeCell ref="AI4:AI6"/>
    <mergeCell ref="B5:B6"/>
    <mergeCell ref="M5:M6"/>
    <mergeCell ref="N5:T5"/>
    <mergeCell ref="U5:AA5"/>
    <mergeCell ref="AB5:AH5"/>
    <mergeCell ref="C5:L5"/>
  </mergeCells>
  <phoneticPr fontId="13" type="noConversion"/>
  <conditionalFormatting sqref="N8:AI36">
    <cfRule type="expression" dxfId="6" priority="1">
      <formula>OR(N8="")</formula>
    </cfRule>
  </conditionalFormatting>
  <conditionalFormatting sqref="O12">
    <cfRule type="expression" dxfId="5" priority="42">
      <formula>OR(O12="")</formula>
    </cfRule>
  </conditionalFormatting>
  <conditionalFormatting sqref="V12">
    <cfRule type="expression" dxfId="4" priority="28">
      <formula>OR(V12="")</formula>
    </cfRule>
  </conditionalFormatting>
  <conditionalFormatting sqref="AC12">
    <cfRule type="expression" dxfId="3" priority="14">
      <formula>OR(AC12="")</formula>
    </cfRule>
  </conditionalFormatting>
  <dataValidations count="1">
    <dataValidation type="custom" allowBlank="1" showInputMessage="1" showErrorMessage="1" error="Upišite iznos na dvije decimale!" promptTitle="Unos cijene " sqref="AI8:AI36" xr:uid="{0A616422-DA45-4038-8EBB-A626B3A8B0D0}">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448AB-7F66-431B-AA46-2A4F852B675F}">
  <dimension ref="B1:X23"/>
  <sheetViews>
    <sheetView zoomScale="70" zoomScaleNormal="70" workbookViewId="0">
      <selection activeCell="X24" sqref="X24"/>
    </sheetView>
  </sheetViews>
  <sheetFormatPr defaultColWidth="9.140625" defaultRowHeight="15" x14ac:dyDescent="0.25"/>
  <cols>
    <col min="3" max="3" width="14.7109375" style="2" customWidth="1"/>
    <col min="4" max="4" width="14" style="2" customWidth="1"/>
    <col min="5" max="5" width="14.42578125" style="2" bestFit="1" customWidth="1"/>
    <col min="6" max="6" width="12.140625" style="2" bestFit="1" customWidth="1"/>
    <col min="7" max="7" width="12.5703125" style="2" bestFit="1" customWidth="1"/>
    <col min="8" max="9" width="14.7109375" style="2" customWidth="1"/>
    <col min="10" max="10" width="17.5703125" style="2" customWidth="1"/>
    <col min="11" max="11" width="14.28515625" style="2" customWidth="1"/>
    <col min="12" max="12" width="14" bestFit="1" customWidth="1"/>
    <col min="13" max="13" width="18.42578125" bestFit="1" customWidth="1"/>
    <col min="14" max="14" width="15.5703125" bestFit="1" customWidth="1"/>
    <col min="15" max="15" width="18" bestFit="1" customWidth="1"/>
    <col min="16" max="16" width="14" bestFit="1" customWidth="1"/>
    <col min="17" max="17" width="18.42578125" bestFit="1" customWidth="1"/>
    <col min="18" max="18" width="15.5703125" bestFit="1" customWidth="1"/>
    <col min="19" max="19" width="18" bestFit="1" customWidth="1"/>
    <col min="20" max="20" width="14" bestFit="1" customWidth="1"/>
    <col min="21" max="21" width="18.42578125" bestFit="1" customWidth="1"/>
    <col min="22" max="22" width="15.5703125" bestFit="1" customWidth="1"/>
    <col min="23" max="24" width="13" customWidth="1"/>
    <col min="25" max="25" width="18.7109375" customWidth="1"/>
  </cols>
  <sheetData>
    <row r="1" spans="2:24" x14ac:dyDescent="0.25">
      <c r="C1" s="1" t="s">
        <v>0</v>
      </c>
      <c r="D1" s="1"/>
      <c r="E1" s="1"/>
      <c r="F1" s="1"/>
      <c r="G1" s="1"/>
      <c r="H1" s="43"/>
    </row>
    <row r="2" spans="2:24" x14ac:dyDescent="0.25">
      <c r="C2" s="1" t="s">
        <v>1</v>
      </c>
      <c r="D2" s="1"/>
      <c r="E2" s="1"/>
      <c r="F2" s="1"/>
      <c r="G2" s="1"/>
      <c r="H2" s="43"/>
    </row>
    <row r="3" spans="2:24" ht="51" customHeight="1" thickBot="1" x14ac:dyDescent="0.3">
      <c r="C3" s="3" t="s">
        <v>2</v>
      </c>
      <c r="E3" s="3" t="s">
        <v>142</v>
      </c>
      <c r="F3" s="109" t="s">
        <v>167</v>
      </c>
      <c r="H3" s="43"/>
    </row>
    <row r="4" spans="2:24" ht="21.75" thickBot="1" x14ac:dyDescent="0.4">
      <c r="B4" s="5" t="s">
        <v>146</v>
      </c>
      <c r="C4" s="44"/>
      <c r="D4" s="44"/>
      <c r="E4" s="44"/>
      <c r="F4" s="45"/>
      <c r="K4" s="113" t="s">
        <v>3</v>
      </c>
      <c r="L4" s="114"/>
      <c r="M4" s="114"/>
      <c r="N4" s="114"/>
      <c r="O4" s="114"/>
      <c r="P4" s="114"/>
      <c r="Q4" s="114"/>
      <c r="R4" s="114"/>
      <c r="S4" s="114"/>
      <c r="T4" s="114"/>
      <c r="U4" s="114"/>
      <c r="V4" s="114"/>
      <c r="W4" s="110" t="s">
        <v>4</v>
      </c>
      <c r="X4" s="110" t="s">
        <v>60</v>
      </c>
    </row>
    <row r="5" spans="2:24" ht="21.75" thickBot="1" x14ac:dyDescent="0.4">
      <c r="B5" s="110" t="s">
        <v>45</v>
      </c>
      <c r="C5" s="118" t="s">
        <v>5</v>
      </c>
      <c r="D5" s="119"/>
      <c r="E5" s="119"/>
      <c r="F5" s="119"/>
      <c r="G5" s="119"/>
      <c r="H5" s="119"/>
      <c r="I5" s="119"/>
      <c r="J5" s="110" t="s">
        <v>113</v>
      </c>
      <c r="K5" s="118" t="s">
        <v>6</v>
      </c>
      <c r="L5" s="119"/>
      <c r="M5" s="119"/>
      <c r="N5" s="119"/>
      <c r="O5" s="118" t="s">
        <v>7</v>
      </c>
      <c r="P5" s="119"/>
      <c r="Q5" s="119"/>
      <c r="R5" s="119"/>
      <c r="S5" s="118" t="s">
        <v>8</v>
      </c>
      <c r="T5" s="119"/>
      <c r="U5" s="119"/>
      <c r="V5" s="119"/>
      <c r="W5" s="111"/>
      <c r="X5" s="111"/>
    </row>
    <row r="6" spans="2:24" ht="45.75" thickBot="1" x14ac:dyDescent="0.3">
      <c r="B6" s="112"/>
      <c r="C6" s="6" t="s">
        <v>114</v>
      </c>
      <c r="D6" s="6" t="s">
        <v>10</v>
      </c>
      <c r="E6" s="6" t="s">
        <v>11</v>
      </c>
      <c r="F6" s="6" t="s">
        <v>12</v>
      </c>
      <c r="G6" s="46" t="s">
        <v>13</v>
      </c>
      <c r="H6" s="46" t="s">
        <v>14</v>
      </c>
      <c r="I6" s="47" t="s">
        <v>115</v>
      </c>
      <c r="J6" s="112"/>
      <c r="K6" s="6" t="s">
        <v>15</v>
      </c>
      <c r="L6" s="6" t="s">
        <v>16</v>
      </c>
      <c r="M6" s="6" t="s">
        <v>17</v>
      </c>
      <c r="N6" s="6" t="s">
        <v>18</v>
      </c>
      <c r="O6" s="6" t="s">
        <v>15</v>
      </c>
      <c r="P6" s="6" t="s">
        <v>16</v>
      </c>
      <c r="Q6" s="6" t="s">
        <v>17</v>
      </c>
      <c r="R6" s="6" t="s">
        <v>18</v>
      </c>
      <c r="S6" s="6" t="s">
        <v>15</v>
      </c>
      <c r="T6" s="6" t="s">
        <v>16</v>
      </c>
      <c r="U6" s="6" t="s">
        <v>17</v>
      </c>
      <c r="V6" s="7" t="s">
        <v>18</v>
      </c>
      <c r="W6" s="112"/>
      <c r="X6" s="112"/>
    </row>
    <row r="7" spans="2:24" s="51" customFormat="1" ht="13.5" thickBot="1" x14ac:dyDescent="0.25">
      <c r="B7" s="49" t="s">
        <v>46</v>
      </c>
      <c r="C7" s="49">
        <v>1</v>
      </c>
      <c r="D7" s="49">
        <v>2</v>
      </c>
      <c r="E7" s="49">
        <v>3</v>
      </c>
      <c r="F7" s="49">
        <v>4</v>
      </c>
      <c r="G7" s="49">
        <v>5</v>
      </c>
      <c r="H7" s="49">
        <v>6</v>
      </c>
      <c r="I7" s="49">
        <v>7</v>
      </c>
      <c r="J7" s="48">
        <v>8</v>
      </c>
      <c r="K7" s="48">
        <v>9</v>
      </c>
      <c r="L7" s="49">
        <v>10</v>
      </c>
      <c r="M7" s="49">
        <v>11</v>
      </c>
      <c r="N7" s="49">
        <v>12</v>
      </c>
      <c r="O7" s="49">
        <v>13</v>
      </c>
      <c r="P7" s="49">
        <v>14</v>
      </c>
      <c r="Q7" s="49">
        <v>15</v>
      </c>
      <c r="R7" s="49">
        <v>16</v>
      </c>
      <c r="S7" s="49">
        <v>17</v>
      </c>
      <c r="T7" s="49">
        <v>18</v>
      </c>
      <c r="U7" s="49">
        <v>19</v>
      </c>
      <c r="V7" s="49">
        <v>20</v>
      </c>
      <c r="W7" s="48">
        <v>21</v>
      </c>
      <c r="X7" s="50" t="s">
        <v>116</v>
      </c>
    </row>
    <row r="8" spans="2:24" x14ac:dyDescent="0.25">
      <c r="B8" s="67" t="s">
        <v>124</v>
      </c>
      <c r="C8" s="17" t="s">
        <v>117</v>
      </c>
      <c r="D8" s="17">
        <v>90</v>
      </c>
      <c r="E8" s="17">
        <v>90</v>
      </c>
      <c r="F8" s="17">
        <v>21</v>
      </c>
      <c r="G8" s="17" t="s">
        <v>72</v>
      </c>
      <c r="H8" s="17">
        <v>54</v>
      </c>
      <c r="I8" s="17"/>
      <c r="J8" s="18">
        <v>2</v>
      </c>
      <c r="K8" s="10" t="s">
        <v>205</v>
      </c>
      <c r="L8" s="11" t="s">
        <v>206</v>
      </c>
      <c r="M8" s="11" t="s">
        <v>72</v>
      </c>
      <c r="N8" s="12">
        <v>54</v>
      </c>
      <c r="O8" s="41"/>
      <c r="P8" s="11"/>
      <c r="Q8" s="11"/>
      <c r="R8" s="52"/>
      <c r="S8" s="10"/>
      <c r="T8" s="11"/>
      <c r="U8" s="11"/>
      <c r="V8" s="52"/>
      <c r="W8" s="103">
        <v>63</v>
      </c>
      <c r="X8" s="102">
        <f t="shared" ref="X8:X22" si="0">J8*W8</f>
        <v>126</v>
      </c>
    </row>
    <row r="9" spans="2:24" x14ac:dyDescent="0.25">
      <c r="B9" s="68" t="s">
        <v>125</v>
      </c>
      <c r="C9" s="19" t="s">
        <v>117</v>
      </c>
      <c r="D9" s="19">
        <v>100</v>
      </c>
      <c r="E9" s="19">
        <v>90</v>
      </c>
      <c r="F9" s="19">
        <v>19</v>
      </c>
      <c r="G9" s="19" t="s">
        <v>70</v>
      </c>
      <c r="H9" s="19">
        <v>57</v>
      </c>
      <c r="I9" s="19"/>
      <c r="J9" s="20">
        <v>4</v>
      </c>
      <c r="K9" s="53" t="s">
        <v>191</v>
      </c>
      <c r="L9" s="54" t="s">
        <v>207</v>
      </c>
      <c r="M9" s="55" t="s">
        <v>70</v>
      </c>
      <c r="N9" s="87">
        <v>57</v>
      </c>
      <c r="O9" s="60"/>
      <c r="P9" s="54"/>
      <c r="Q9" s="55"/>
      <c r="R9" s="56"/>
      <c r="S9" s="53"/>
      <c r="T9" s="54"/>
      <c r="U9" s="55"/>
      <c r="V9" s="56"/>
      <c r="W9" s="104">
        <v>89.25</v>
      </c>
      <c r="X9" s="102">
        <f t="shared" si="0"/>
        <v>357</v>
      </c>
    </row>
    <row r="10" spans="2:24" x14ac:dyDescent="0.25">
      <c r="B10" s="68" t="s">
        <v>126</v>
      </c>
      <c r="C10" s="19" t="s">
        <v>117</v>
      </c>
      <c r="D10" s="19">
        <v>110</v>
      </c>
      <c r="E10" s="19">
        <v>70</v>
      </c>
      <c r="F10" s="19">
        <v>16</v>
      </c>
      <c r="G10" s="19" t="s">
        <v>72</v>
      </c>
      <c r="H10" s="19">
        <v>52</v>
      </c>
      <c r="I10" s="19"/>
      <c r="J10" s="20">
        <v>1</v>
      </c>
      <c r="K10" s="13" t="s">
        <v>181</v>
      </c>
      <c r="L10" s="14" t="s">
        <v>208</v>
      </c>
      <c r="M10" s="14" t="s">
        <v>72</v>
      </c>
      <c r="N10" s="15">
        <v>52</v>
      </c>
      <c r="O10" s="42"/>
      <c r="P10" s="14"/>
      <c r="Q10" s="14"/>
      <c r="R10" s="84"/>
      <c r="S10" s="13"/>
      <c r="T10" s="14"/>
      <c r="U10" s="14"/>
      <c r="V10" s="84"/>
      <c r="W10" s="104">
        <v>47.25</v>
      </c>
      <c r="X10" s="102">
        <f t="shared" si="0"/>
        <v>47.25</v>
      </c>
    </row>
    <row r="11" spans="2:24" x14ac:dyDescent="0.25">
      <c r="B11" s="68" t="s">
        <v>127</v>
      </c>
      <c r="C11" s="19" t="s">
        <v>117</v>
      </c>
      <c r="D11" s="19">
        <v>120</v>
      </c>
      <c r="E11" s="19">
        <v>70</v>
      </c>
      <c r="F11" s="19" t="s">
        <v>74</v>
      </c>
      <c r="G11" s="19" t="s">
        <v>118</v>
      </c>
      <c r="H11" s="19">
        <v>58</v>
      </c>
      <c r="I11" s="19"/>
      <c r="J11" s="20">
        <v>2</v>
      </c>
      <c r="K11" s="13" t="s">
        <v>205</v>
      </c>
      <c r="L11" s="14" t="s">
        <v>209</v>
      </c>
      <c r="M11" s="14" t="s">
        <v>118</v>
      </c>
      <c r="N11" s="15">
        <v>58</v>
      </c>
      <c r="O11" s="42"/>
      <c r="P11" s="14"/>
      <c r="Q11" s="14"/>
      <c r="R11" s="84"/>
      <c r="S11" s="13"/>
      <c r="T11" s="14"/>
      <c r="U11" s="14"/>
      <c r="V11" s="84"/>
      <c r="W11" s="104">
        <v>64.05</v>
      </c>
      <c r="X11" s="102">
        <f t="shared" si="0"/>
        <v>128.1</v>
      </c>
    </row>
    <row r="12" spans="2:24" x14ac:dyDescent="0.25">
      <c r="B12" s="68" t="s">
        <v>128</v>
      </c>
      <c r="C12" s="19" t="s">
        <v>117</v>
      </c>
      <c r="D12" s="19">
        <v>120</v>
      </c>
      <c r="E12" s="19">
        <v>70</v>
      </c>
      <c r="F12" s="19" t="s">
        <v>121</v>
      </c>
      <c r="G12" s="19" t="s">
        <v>118</v>
      </c>
      <c r="H12" s="19">
        <v>58</v>
      </c>
      <c r="I12" s="19"/>
      <c r="J12" s="20">
        <v>5</v>
      </c>
      <c r="K12" s="13" t="s">
        <v>205</v>
      </c>
      <c r="L12" s="14" t="s">
        <v>209</v>
      </c>
      <c r="M12" s="14" t="s">
        <v>118</v>
      </c>
      <c r="N12" s="15">
        <v>58</v>
      </c>
      <c r="O12" s="42"/>
      <c r="P12" s="14"/>
      <c r="Q12" s="14"/>
      <c r="R12" s="84"/>
      <c r="S12" s="13"/>
      <c r="T12" s="14"/>
      <c r="U12" s="14"/>
      <c r="V12" s="84"/>
      <c r="W12" s="104">
        <v>64.05</v>
      </c>
      <c r="X12" s="102">
        <f t="shared" si="0"/>
        <v>320.25</v>
      </c>
    </row>
    <row r="13" spans="2:24" x14ac:dyDescent="0.25">
      <c r="B13" s="68" t="s">
        <v>129</v>
      </c>
      <c r="C13" s="19" t="s">
        <v>117</v>
      </c>
      <c r="D13" s="19">
        <v>120</v>
      </c>
      <c r="E13" s="19">
        <v>70</v>
      </c>
      <c r="F13" s="19" t="s">
        <v>155</v>
      </c>
      <c r="G13" s="19" t="s">
        <v>118</v>
      </c>
      <c r="H13" s="19">
        <v>59</v>
      </c>
      <c r="I13" s="19"/>
      <c r="J13" s="20">
        <v>2</v>
      </c>
      <c r="K13" s="13" t="s">
        <v>199</v>
      </c>
      <c r="L13" s="14" t="s">
        <v>210</v>
      </c>
      <c r="M13" s="14" t="s">
        <v>118</v>
      </c>
      <c r="N13" s="15">
        <v>59</v>
      </c>
      <c r="O13" s="42"/>
      <c r="P13" s="14"/>
      <c r="Q13" s="14"/>
      <c r="R13" s="84"/>
      <c r="S13" s="13"/>
      <c r="T13" s="14"/>
      <c r="U13" s="14"/>
      <c r="V13" s="84"/>
      <c r="W13" s="104">
        <v>79.8</v>
      </c>
      <c r="X13" s="102">
        <f t="shared" si="0"/>
        <v>159.6</v>
      </c>
    </row>
    <row r="14" spans="2:24" x14ac:dyDescent="0.25">
      <c r="B14" s="68" t="s">
        <v>130</v>
      </c>
      <c r="C14" s="19" t="s">
        <v>117</v>
      </c>
      <c r="D14" s="19">
        <v>170</v>
      </c>
      <c r="E14" s="19">
        <v>60</v>
      </c>
      <c r="F14" s="19" t="s">
        <v>74</v>
      </c>
      <c r="G14" s="19" t="s">
        <v>118</v>
      </c>
      <c r="H14" s="19">
        <v>72</v>
      </c>
      <c r="I14" s="19"/>
      <c r="J14" s="20">
        <v>1</v>
      </c>
      <c r="K14" s="13" t="s">
        <v>181</v>
      </c>
      <c r="L14" s="14" t="s">
        <v>211</v>
      </c>
      <c r="M14" s="14" t="s">
        <v>118</v>
      </c>
      <c r="N14" s="15">
        <v>72</v>
      </c>
      <c r="O14" s="42"/>
      <c r="P14" s="14"/>
      <c r="Q14" s="14"/>
      <c r="R14" s="84"/>
      <c r="S14" s="13"/>
      <c r="T14" s="14"/>
      <c r="U14" s="14"/>
      <c r="V14" s="84"/>
      <c r="W14" s="104">
        <v>93.45</v>
      </c>
      <c r="X14" s="102">
        <f t="shared" si="0"/>
        <v>93.45</v>
      </c>
    </row>
    <row r="15" spans="2:24" x14ac:dyDescent="0.25">
      <c r="B15" s="68" t="s">
        <v>131</v>
      </c>
      <c r="C15" s="19" t="s">
        <v>156</v>
      </c>
      <c r="D15" s="19">
        <v>120</v>
      </c>
      <c r="E15" s="19">
        <v>90</v>
      </c>
      <c r="F15" s="19">
        <v>17</v>
      </c>
      <c r="G15" s="19" t="s">
        <v>72</v>
      </c>
      <c r="H15" s="19">
        <v>64</v>
      </c>
      <c r="I15" s="19"/>
      <c r="J15" s="20">
        <v>1</v>
      </c>
      <c r="K15" s="13" t="s">
        <v>212</v>
      </c>
      <c r="L15" s="14" t="s">
        <v>213</v>
      </c>
      <c r="M15" s="14" t="s">
        <v>72</v>
      </c>
      <c r="N15" s="15">
        <v>64</v>
      </c>
      <c r="O15" s="42"/>
      <c r="P15" s="14"/>
      <c r="Q15" s="14"/>
      <c r="R15" s="84"/>
      <c r="S15" s="13"/>
      <c r="T15" s="14"/>
      <c r="U15" s="14"/>
      <c r="V15" s="84"/>
      <c r="W15" s="104">
        <v>71.400000000000006</v>
      </c>
      <c r="X15" s="102">
        <f t="shared" si="0"/>
        <v>71.400000000000006</v>
      </c>
    </row>
    <row r="16" spans="2:24" x14ac:dyDescent="0.25">
      <c r="B16" s="68" t="s">
        <v>132</v>
      </c>
      <c r="C16" s="19" t="s">
        <v>156</v>
      </c>
      <c r="D16" s="19">
        <v>130</v>
      </c>
      <c r="E16" s="19">
        <v>80</v>
      </c>
      <c r="F16" s="19">
        <v>17</v>
      </c>
      <c r="G16" s="19" t="s">
        <v>66</v>
      </c>
      <c r="H16" s="19">
        <v>65</v>
      </c>
      <c r="I16" s="19" t="s">
        <v>119</v>
      </c>
      <c r="J16" s="20">
        <v>1</v>
      </c>
      <c r="K16" s="13" t="s">
        <v>168</v>
      </c>
      <c r="L16" s="14" t="s">
        <v>214</v>
      </c>
      <c r="M16" s="14" t="s">
        <v>66</v>
      </c>
      <c r="N16" s="15">
        <v>65</v>
      </c>
      <c r="O16" s="42"/>
      <c r="P16" s="14"/>
      <c r="Q16" s="14"/>
      <c r="R16" s="84"/>
      <c r="S16" s="13"/>
      <c r="T16" s="14"/>
      <c r="U16" s="14"/>
      <c r="V16" s="84"/>
      <c r="W16" s="104">
        <v>75.599999999999994</v>
      </c>
      <c r="X16" s="102">
        <f t="shared" si="0"/>
        <v>75.599999999999994</v>
      </c>
    </row>
    <row r="17" spans="2:24" x14ac:dyDescent="0.25">
      <c r="B17" s="68" t="s">
        <v>133</v>
      </c>
      <c r="C17" s="19" t="s">
        <v>156</v>
      </c>
      <c r="D17" s="19">
        <v>130</v>
      </c>
      <c r="E17" s="19">
        <v>80</v>
      </c>
      <c r="F17" s="19" t="s">
        <v>74</v>
      </c>
      <c r="G17" s="19" t="s">
        <v>70</v>
      </c>
      <c r="H17" s="19">
        <v>65</v>
      </c>
      <c r="I17" s="19"/>
      <c r="J17" s="20">
        <v>4</v>
      </c>
      <c r="K17" s="13" t="s">
        <v>215</v>
      </c>
      <c r="L17" s="14" t="s">
        <v>216</v>
      </c>
      <c r="M17" s="14" t="s">
        <v>70</v>
      </c>
      <c r="N17" s="15">
        <v>65</v>
      </c>
      <c r="O17" s="42"/>
      <c r="P17" s="14"/>
      <c r="Q17" s="14"/>
      <c r="R17" s="84"/>
      <c r="S17" s="13"/>
      <c r="T17" s="14"/>
      <c r="U17" s="14"/>
      <c r="V17" s="84"/>
      <c r="W17" s="104">
        <v>159.6</v>
      </c>
      <c r="X17" s="102">
        <f t="shared" si="0"/>
        <v>638.4</v>
      </c>
    </row>
    <row r="18" spans="2:24" x14ac:dyDescent="0.25">
      <c r="B18" s="68" t="s">
        <v>134</v>
      </c>
      <c r="C18" s="19" t="s">
        <v>156</v>
      </c>
      <c r="D18" s="19">
        <v>140</v>
      </c>
      <c r="E18" s="19">
        <v>70</v>
      </c>
      <c r="F18" s="19">
        <v>16</v>
      </c>
      <c r="G18" s="19" t="s">
        <v>72</v>
      </c>
      <c r="H18" s="19">
        <v>65</v>
      </c>
      <c r="I18" s="19"/>
      <c r="J18" s="20">
        <v>1</v>
      </c>
      <c r="K18" s="13" t="s">
        <v>191</v>
      </c>
      <c r="L18" s="14" t="s">
        <v>217</v>
      </c>
      <c r="M18" s="14" t="s">
        <v>72</v>
      </c>
      <c r="N18" s="15">
        <v>65</v>
      </c>
      <c r="O18" s="42"/>
      <c r="P18" s="14"/>
      <c r="Q18" s="14"/>
      <c r="R18" s="84"/>
      <c r="S18" s="13"/>
      <c r="T18" s="14"/>
      <c r="U18" s="14"/>
      <c r="V18" s="84"/>
      <c r="W18" s="104">
        <v>60.9</v>
      </c>
      <c r="X18" s="102">
        <f t="shared" si="0"/>
        <v>60.9</v>
      </c>
    </row>
    <row r="19" spans="2:24" x14ac:dyDescent="0.25">
      <c r="B19" s="68" t="s">
        <v>135</v>
      </c>
      <c r="C19" s="19" t="s">
        <v>156</v>
      </c>
      <c r="D19" s="19">
        <v>170</v>
      </c>
      <c r="E19" s="19">
        <v>60</v>
      </c>
      <c r="F19" s="19" t="s">
        <v>121</v>
      </c>
      <c r="G19" s="19" t="s">
        <v>118</v>
      </c>
      <c r="H19" s="19">
        <v>72</v>
      </c>
      <c r="I19" s="19"/>
      <c r="J19" s="20">
        <v>2</v>
      </c>
      <c r="K19" s="13" t="s">
        <v>181</v>
      </c>
      <c r="L19" s="14" t="s">
        <v>211</v>
      </c>
      <c r="M19" s="14" t="s">
        <v>118</v>
      </c>
      <c r="N19" s="15">
        <v>72</v>
      </c>
      <c r="O19" s="42"/>
      <c r="P19" s="14"/>
      <c r="Q19" s="14"/>
      <c r="R19" s="84"/>
      <c r="S19" s="13"/>
      <c r="T19" s="14"/>
      <c r="U19" s="14"/>
      <c r="V19" s="84"/>
      <c r="W19" s="104">
        <v>93.45</v>
      </c>
      <c r="X19" s="102">
        <f t="shared" si="0"/>
        <v>186.9</v>
      </c>
    </row>
    <row r="20" spans="2:24" x14ac:dyDescent="0.25">
      <c r="B20" s="68" t="s">
        <v>136</v>
      </c>
      <c r="C20" s="19" t="s">
        <v>156</v>
      </c>
      <c r="D20" s="19">
        <v>180</v>
      </c>
      <c r="E20" s="19">
        <v>55</v>
      </c>
      <c r="F20" s="19" t="s">
        <v>74</v>
      </c>
      <c r="G20" s="19" t="s">
        <v>118</v>
      </c>
      <c r="H20" s="19">
        <v>73</v>
      </c>
      <c r="I20" s="19"/>
      <c r="J20" s="20">
        <v>2</v>
      </c>
      <c r="K20" s="13" t="s">
        <v>205</v>
      </c>
      <c r="L20" s="14" t="s">
        <v>218</v>
      </c>
      <c r="M20" s="14" t="s">
        <v>118</v>
      </c>
      <c r="N20" s="15">
        <v>73</v>
      </c>
      <c r="O20" s="42"/>
      <c r="P20" s="14"/>
      <c r="Q20" s="14"/>
      <c r="R20" s="84"/>
      <c r="S20" s="13"/>
      <c r="T20" s="14"/>
      <c r="U20" s="14"/>
      <c r="V20" s="84"/>
      <c r="W20" s="104">
        <v>67.2</v>
      </c>
      <c r="X20" s="102">
        <f t="shared" si="0"/>
        <v>134.4</v>
      </c>
    </row>
    <row r="21" spans="2:24" x14ac:dyDescent="0.25">
      <c r="B21" s="68" t="s">
        <v>137</v>
      </c>
      <c r="C21" s="19" t="s">
        <v>156</v>
      </c>
      <c r="D21" s="19">
        <v>180</v>
      </c>
      <c r="E21" s="19">
        <v>55</v>
      </c>
      <c r="F21" s="19" t="s">
        <v>121</v>
      </c>
      <c r="G21" s="19" t="s">
        <v>118</v>
      </c>
      <c r="H21" s="19">
        <v>73</v>
      </c>
      <c r="I21" s="19"/>
      <c r="J21" s="20">
        <v>6</v>
      </c>
      <c r="K21" s="13" t="s">
        <v>205</v>
      </c>
      <c r="L21" s="14" t="s">
        <v>218</v>
      </c>
      <c r="M21" s="14" t="s">
        <v>118</v>
      </c>
      <c r="N21" s="15">
        <v>73</v>
      </c>
      <c r="O21" s="42"/>
      <c r="P21" s="14"/>
      <c r="Q21" s="14"/>
      <c r="R21" s="84"/>
      <c r="S21" s="13"/>
      <c r="T21" s="14"/>
      <c r="U21" s="14"/>
      <c r="V21" s="84"/>
      <c r="W21" s="104">
        <v>67.2</v>
      </c>
      <c r="X21" s="102">
        <f t="shared" si="0"/>
        <v>403.20000000000005</v>
      </c>
    </row>
    <row r="22" spans="2:24" ht="15.75" thickBot="1" x14ac:dyDescent="0.3">
      <c r="B22" s="86" t="s">
        <v>138</v>
      </c>
      <c r="C22" s="59" t="s">
        <v>156</v>
      </c>
      <c r="D22" s="59">
        <v>190</v>
      </c>
      <c r="E22" s="59">
        <v>50</v>
      </c>
      <c r="F22" s="59" t="s">
        <v>121</v>
      </c>
      <c r="G22" s="59" t="s">
        <v>118</v>
      </c>
      <c r="H22" s="59">
        <v>73</v>
      </c>
      <c r="I22" s="59"/>
      <c r="J22" s="76">
        <v>1</v>
      </c>
      <c r="K22" s="78" t="s">
        <v>199</v>
      </c>
      <c r="L22" s="79" t="s">
        <v>219</v>
      </c>
      <c r="M22" s="79" t="s">
        <v>118</v>
      </c>
      <c r="N22" s="80">
        <v>73</v>
      </c>
      <c r="O22" s="81"/>
      <c r="P22" s="79"/>
      <c r="Q22" s="79"/>
      <c r="R22" s="85"/>
      <c r="S22" s="78"/>
      <c r="T22" s="79"/>
      <c r="U22" s="79"/>
      <c r="V22" s="85"/>
      <c r="W22" s="105">
        <v>90.83</v>
      </c>
      <c r="X22" s="102">
        <f t="shared" si="0"/>
        <v>90.83</v>
      </c>
    </row>
    <row r="23" spans="2:24" ht="16.5" thickBot="1" x14ac:dyDescent="0.3">
      <c r="W23" s="71" t="s">
        <v>61</v>
      </c>
      <c r="X23" s="69">
        <f>SUM(X8:X22)</f>
        <v>2893.2800000000007</v>
      </c>
    </row>
  </sheetData>
  <mergeCells count="9">
    <mergeCell ref="K4:V4"/>
    <mergeCell ref="W4:W6"/>
    <mergeCell ref="X4:X6"/>
    <mergeCell ref="B5:B6"/>
    <mergeCell ref="C5:I5"/>
    <mergeCell ref="J5:J6"/>
    <mergeCell ref="K5:N5"/>
    <mergeCell ref="O5:R5"/>
    <mergeCell ref="S5:V5"/>
  </mergeCells>
  <conditionalFormatting sqref="K8:W22">
    <cfRule type="expression" dxfId="2" priority="1">
      <formula>OR(K8="")</formula>
    </cfRule>
  </conditionalFormatting>
  <dataValidations count="1">
    <dataValidation type="custom" allowBlank="1" showInputMessage="1" showErrorMessage="1" error="Upisati iznos na dvije decimale!" promptTitle="Unos cijene" sqref="W8:W22" xr:uid="{33082346-EE2E-4034-B4D7-DB75469810FA}">
      <formula1>W8=ROUND(W8,2)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7"/>
  <sheetViews>
    <sheetView topLeftCell="B1" zoomScale="80" zoomScaleNormal="80" zoomScaleSheetLayoutView="70" workbookViewId="0">
      <selection activeCell="H28" sqref="H28"/>
    </sheetView>
  </sheetViews>
  <sheetFormatPr defaultColWidth="9.140625" defaultRowHeight="15" x14ac:dyDescent="0.25"/>
  <cols>
    <col min="1" max="1" width="0" hidden="1" customWidth="1"/>
    <col min="3" max="3" width="14.7109375" customWidth="1"/>
    <col min="4" max="4" width="16.42578125" customWidth="1"/>
    <col min="5" max="6" width="14.7109375" customWidth="1"/>
    <col min="7" max="7" width="28" customWidth="1"/>
    <col min="8" max="8" width="22.140625" customWidth="1"/>
  </cols>
  <sheetData>
    <row r="1" spans="3:8" ht="27.75" customHeight="1" x14ac:dyDescent="0.35">
      <c r="C1" s="1" t="s">
        <v>0</v>
      </c>
      <c r="D1" s="1"/>
      <c r="E1" s="1"/>
      <c r="F1" s="1"/>
      <c r="G1" s="31"/>
    </row>
    <row r="2" spans="3:8" ht="27.75" customHeight="1" x14ac:dyDescent="0.35">
      <c r="C2" s="1" t="s">
        <v>1</v>
      </c>
      <c r="D2" s="1"/>
      <c r="E2" s="1"/>
      <c r="F2" s="1"/>
      <c r="G2" s="31"/>
    </row>
    <row r="3" spans="3:8" ht="27.75" customHeight="1" x14ac:dyDescent="0.35">
      <c r="C3" s="3" t="s">
        <v>2</v>
      </c>
      <c r="E3" s="3" t="s">
        <v>142</v>
      </c>
      <c r="F3" s="4"/>
      <c r="G3" s="31"/>
    </row>
    <row r="4" spans="3:8" ht="21.75" thickBot="1" x14ac:dyDescent="0.4">
      <c r="C4" s="5" t="s">
        <v>145</v>
      </c>
      <c r="D4" s="31"/>
      <c r="E4" s="31"/>
      <c r="F4" s="31"/>
      <c r="G4" s="31"/>
    </row>
    <row r="5" spans="3:8" ht="57" customHeight="1" thickBot="1" x14ac:dyDescent="0.3">
      <c r="D5" s="120" t="s">
        <v>5</v>
      </c>
      <c r="E5" s="121"/>
      <c r="F5" s="32"/>
    </row>
    <row r="6" spans="3:8" ht="60" customHeight="1" thickBot="1" x14ac:dyDescent="0.3">
      <c r="C6" s="6" t="s">
        <v>45</v>
      </c>
      <c r="D6" s="25" t="s">
        <v>48</v>
      </c>
      <c r="E6" s="25" t="s">
        <v>12</v>
      </c>
      <c r="F6" s="25" t="s">
        <v>62</v>
      </c>
      <c r="G6" s="25" t="s">
        <v>49</v>
      </c>
      <c r="H6" s="6" t="s">
        <v>63</v>
      </c>
    </row>
    <row r="7" spans="3:8" ht="15.75" thickBot="1" x14ac:dyDescent="0.3">
      <c r="C7" s="22" t="s">
        <v>46</v>
      </c>
      <c r="D7" s="22">
        <v>1</v>
      </c>
      <c r="E7" s="22">
        <v>2</v>
      </c>
      <c r="F7" s="22">
        <v>3</v>
      </c>
      <c r="G7" s="8">
        <v>4</v>
      </c>
      <c r="H7" s="22" t="s">
        <v>64</v>
      </c>
    </row>
    <row r="8" spans="3:8" x14ac:dyDescent="0.25">
      <c r="C8" s="23" t="s">
        <v>124</v>
      </c>
      <c r="D8" s="17" t="s">
        <v>75</v>
      </c>
      <c r="E8" s="17" t="s">
        <v>122</v>
      </c>
      <c r="F8" s="17">
        <v>3</v>
      </c>
      <c r="G8" s="106">
        <v>28</v>
      </c>
      <c r="H8" s="91">
        <f>F8*G8</f>
        <v>84</v>
      </c>
    </row>
    <row r="9" spans="3:8" x14ac:dyDescent="0.25">
      <c r="C9" s="24" t="s">
        <v>125</v>
      </c>
      <c r="D9" s="19" t="s">
        <v>75</v>
      </c>
      <c r="E9" s="19" t="s">
        <v>123</v>
      </c>
      <c r="F9" s="19">
        <v>3</v>
      </c>
      <c r="G9" s="89">
        <v>28</v>
      </c>
      <c r="H9" s="92">
        <f t="shared" ref="H9:H26" si="0">F9*G9</f>
        <v>84</v>
      </c>
    </row>
    <row r="10" spans="3:8" x14ac:dyDescent="0.25">
      <c r="C10" s="24" t="s">
        <v>126</v>
      </c>
      <c r="D10" s="19" t="s">
        <v>75</v>
      </c>
      <c r="E10" s="19" t="s">
        <v>74</v>
      </c>
      <c r="F10" s="19">
        <v>19</v>
      </c>
      <c r="G10" s="89">
        <v>28</v>
      </c>
      <c r="H10" s="92">
        <f>F10*G10</f>
        <v>532</v>
      </c>
    </row>
    <row r="11" spans="3:8" x14ac:dyDescent="0.25">
      <c r="C11" s="24" t="s">
        <v>127</v>
      </c>
      <c r="D11" s="19" t="s">
        <v>75</v>
      </c>
      <c r="E11" s="19" t="s">
        <v>73</v>
      </c>
      <c r="F11" s="19">
        <v>2</v>
      </c>
      <c r="G11" s="89">
        <v>28</v>
      </c>
      <c r="H11" s="92">
        <f t="shared" si="0"/>
        <v>56</v>
      </c>
    </row>
    <row r="12" spans="3:8" x14ac:dyDescent="0.25">
      <c r="C12" s="24" t="s">
        <v>128</v>
      </c>
      <c r="D12" s="19" t="s">
        <v>75</v>
      </c>
      <c r="E12" s="19" t="s">
        <v>78</v>
      </c>
      <c r="F12" s="19">
        <v>5</v>
      </c>
      <c r="G12" s="89">
        <v>28</v>
      </c>
      <c r="H12" s="92">
        <f t="shared" si="0"/>
        <v>140</v>
      </c>
    </row>
    <row r="13" spans="3:8" x14ac:dyDescent="0.25">
      <c r="C13" s="24" t="s">
        <v>129</v>
      </c>
      <c r="D13" s="19" t="s">
        <v>53</v>
      </c>
      <c r="E13" s="19" t="s">
        <v>79</v>
      </c>
      <c r="F13" s="19">
        <v>4</v>
      </c>
      <c r="G13" s="89">
        <v>5.6</v>
      </c>
      <c r="H13" s="92">
        <f t="shared" si="0"/>
        <v>22.4</v>
      </c>
    </row>
    <row r="14" spans="3:8" x14ac:dyDescent="0.25">
      <c r="C14" s="24" t="s">
        <v>130</v>
      </c>
      <c r="D14" s="19" t="s">
        <v>53</v>
      </c>
      <c r="E14" s="19" t="s">
        <v>76</v>
      </c>
      <c r="F14" s="19">
        <v>140</v>
      </c>
      <c r="G14" s="89">
        <v>7.84</v>
      </c>
      <c r="H14" s="92">
        <f>F14*G14</f>
        <v>1097.5999999999999</v>
      </c>
    </row>
    <row r="15" spans="3:8" x14ac:dyDescent="0.25">
      <c r="C15" s="24" t="s">
        <v>131</v>
      </c>
      <c r="D15" s="19" t="s">
        <v>53</v>
      </c>
      <c r="E15" s="19" t="s">
        <v>80</v>
      </c>
      <c r="F15" s="19">
        <v>264</v>
      </c>
      <c r="G15" s="89">
        <v>9.1199999999999992</v>
      </c>
      <c r="H15" s="92">
        <f t="shared" si="0"/>
        <v>2407.6799999999998</v>
      </c>
    </row>
    <row r="16" spans="3:8" x14ac:dyDescent="0.25">
      <c r="C16" s="24" t="s">
        <v>132</v>
      </c>
      <c r="D16" s="19" t="s">
        <v>53</v>
      </c>
      <c r="E16" s="19" t="s">
        <v>77</v>
      </c>
      <c r="F16" s="19">
        <v>380</v>
      </c>
      <c r="G16" s="89">
        <v>11.52</v>
      </c>
      <c r="H16" s="92">
        <f t="shared" si="0"/>
        <v>4377.5999999999995</v>
      </c>
    </row>
    <row r="17" spans="3:8" x14ac:dyDescent="0.25">
      <c r="C17" s="24" t="s">
        <v>133</v>
      </c>
      <c r="D17" s="19" t="s">
        <v>53</v>
      </c>
      <c r="E17" s="19" t="s">
        <v>74</v>
      </c>
      <c r="F17" s="19">
        <v>88</v>
      </c>
      <c r="G17" s="89">
        <v>12</v>
      </c>
      <c r="H17" s="92">
        <f t="shared" si="0"/>
        <v>1056</v>
      </c>
    </row>
    <row r="18" spans="3:8" x14ac:dyDescent="0.25">
      <c r="C18" s="24" t="s">
        <v>134</v>
      </c>
      <c r="D18" s="19" t="s">
        <v>53</v>
      </c>
      <c r="E18" s="19" t="s">
        <v>78</v>
      </c>
      <c r="F18" s="19">
        <v>8</v>
      </c>
      <c r="G18" s="89">
        <v>16</v>
      </c>
      <c r="H18" s="92">
        <f t="shared" si="0"/>
        <v>128</v>
      </c>
    </row>
    <row r="19" spans="3:8" x14ac:dyDescent="0.25">
      <c r="C19" s="24" t="s">
        <v>135</v>
      </c>
      <c r="D19" s="19" t="s">
        <v>47</v>
      </c>
      <c r="E19" s="19" t="s">
        <v>77</v>
      </c>
      <c r="F19" s="19">
        <v>20</v>
      </c>
      <c r="G19" s="89">
        <v>11.52</v>
      </c>
      <c r="H19" s="92">
        <f t="shared" si="0"/>
        <v>230.39999999999998</v>
      </c>
    </row>
    <row r="20" spans="3:8" x14ac:dyDescent="0.25">
      <c r="C20" s="24" t="s">
        <v>136</v>
      </c>
      <c r="D20" s="19" t="s">
        <v>47</v>
      </c>
      <c r="E20" s="19" t="s">
        <v>78</v>
      </c>
      <c r="F20" s="19">
        <v>4</v>
      </c>
      <c r="G20" s="89">
        <v>16</v>
      </c>
      <c r="H20" s="92">
        <f t="shared" si="0"/>
        <v>64</v>
      </c>
    </row>
    <row r="21" spans="3:8" x14ac:dyDescent="0.25">
      <c r="C21" s="24" t="s">
        <v>137</v>
      </c>
      <c r="D21" s="19" t="s">
        <v>54</v>
      </c>
      <c r="E21" s="19" t="s">
        <v>80</v>
      </c>
      <c r="F21" s="19">
        <v>20</v>
      </c>
      <c r="G21" s="89">
        <v>9.1199999999999992</v>
      </c>
      <c r="H21" s="92">
        <f t="shared" si="0"/>
        <v>182.39999999999998</v>
      </c>
    </row>
    <row r="22" spans="3:8" x14ac:dyDescent="0.25">
      <c r="C22" s="24" t="s">
        <v>138</v>
      </c>
      <c r="D22" s="19" t="s">
        <v>54</v>
      </c>
      <c r="E22" s="19" t="s">
        <v>157</v>
      </c>
      <c r="F22" s="19">
        <v>16</v>
      </c>
      <c r="G22" s="89">
        <v>12</v>
      </c>
      <c r="H22" s="92">
        <f t="shared" si="0"/>
        <v>192</v>
      </c>
    </row>
    <row r="23" spans="3:8" x14ac:dyDescent="0.25">
      <c r="C23" s="24" t="s">
        <v>139</v>
      </c>
      <c r="D23" s="19" t="s">
        <v>54</v>
      </c>
      <c r="E23" s="19" t="s">
        <v>77</v>
      </c>
      <c r="F23" s="19">
        <v>100</v>
      </c>
      <c r="G23" s="89">
        <v>11.52</v>
      </c>
      <c r="H23" s="92">
        <f t="shared" si="0"/>
        <v>1152</v>
      </c>
    </row>
    <row r="24" spans="3:8" x14ac:dyDescent="0.25">
      <c r="C24" s="24" t="s">
        <v>158</v>
      </c>
      <c r="D24" s="19" t="s">
        <v>54</v>
      </c>
      <c r="E24" s="19" t="s">
        <v>159</v>
      </c>
      <c r="F24" s="19">
        <v>56</v>
      </c>
      <c r="G24" s="89">
        <v>14.4</v>
      </c>
      <c r="H24" s="92">
        <f t="shared" si="0"/>
        <v>806.4</v>
      </c>
    </row>
    <row r="25" spans="3:8" x14ac:dyDescent="0.25">
      <c r="C25" s="24" t="s">
        <v>160</v>
      </c>
      <c r="D25" s="19" t="s">
        <v>54</v>
      </c>
      <c r="E25" s="19" t="s">
        <v>74</v>
      </c>
      <c r="F25" s="19">
        <v>24</v>
      </c>
      <c r="G25" s="89">
        <v>12</v>
      </c>
      <c r="H25" s="92">
        <f t="shared" si="0"/>
        <v>288</v>
      </c>
    </row>
    <row r="26" spans="3:8" ht="15.75" thickBot="1" x14ac:dyDescent="0.3">
      <c r="C26" s="70" t="s">
        <v>161</v>
      </c>
      <c r="D26" s="59" t="s">
        <v>54</v>
      </c>
      <c r="E26" s="59" t="s">
        <v>162</v>
      </c>
      <c r="F26" s="59">
        <v>12</v>
      </c>
      <c r="G26" s="107">
        <v>14.4</v>
      </c>
      <c r="H26" s="93">
        <f t="shared" si="0"/>
        <v>172.8</v>
      </c>
    </row>
    <row r="27" spans="3:8" ht="16.5" thickBot="1" x14ac:dyDescent="0.3">
      <c r="G27" s="94" t="s">
        <v>61</v>
      </c>
      <c r="H27" s="95">
        <f>SUM(H8:H26)</f>
        <v>13073.279999999997</v>
      </c>
    </row>
  </sheetData>
  <sheetProtection formatCells="0" formatColumns="0" formatRows="0"/>
  <mergeCells count="1">
    <mergeCell ref="D5:E5"/>
  </mergeCells>
  <phoneticPr fontId="13" type="noConversion"/>
  <conditionalFormatting sqref="G8:G26">
    <cfRule type="expression" dxfId="1" priority="1">
      <formula>OR(G8="")</formula>
    </cfRule>
  </conditionalFormatting>
  <dataValidations count="1">
    <dataValidation type="custom" allowBlank="1" showInputMessage="1" showErrorMessage="1" error="Upišite iznos na dvije decimale!" promptTitle="Unos cijene" sqref="G8:G26" xr:uid="{A37331B7-CA0A-4E7F-855D-4B48629A492A}">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6"/>
  <sheetViews>
    <sheetView topLeftCell="B1" zoomScale="90" zoomScaleNormal="90" workbookViewId="0">
      <selection activeCell="H17" sqref="H17"/>
    </sheetView>
  </sheetViews>
  <sheetFormatPr defaultColWidth="9.140625" defaultRowHeight="15" x14ac:dyDescent="0.25"/>
  <cols>
    <col min="1" max="1" width="0" hidden="1" customWidth="1"/>
    <col min="3" max="3" width="14.7109375" customWidth="1"/>
    <col min="4" max="4" width="17.28515625" customWidth="1"/>
    <col min="5" max="6" width="14.7109375" customWidth="1"/>
    <col min="7" max="8" width="20.7109375" customWidth="1"/>
  </cols>
  <sheetData>
    <row r="1" spans="3:8" ht="21" x14ac:dyDescent="0.35">
      <c r="C1" s="1" t="s">
        <v>0</v>
      </c>
      <c r="D1" s="1"/>
      <c r="E1" s="1"/>
      <c r="F1" s="1"/>
      <c r="G1" s="31"/>
    </row>
    <row r="2" spans="3:8" ht="21" x14ac:dyDescent="0.35">
      <c r="C2" s="1" t="s">
        <v>1</v>
      </c>
      <c r="D2" s="1"/>
      <c r="E2" s="1"/>
      <c r="F2" s="1"/>
      <c r="G2" s="31"/>
    </row>
    <row r="3" spans="3:8" ht="45" x14ac:dyDescent="0.35">
      <c r="C3" s="3" t="s">
        <v>2</v>
      </c>
      <c r="E3" s="3" t="s">
        <v>142</v>
      </c>
      <c r="F3" s="4"/>
      <c r="G3" s="31"/>
    </row>
    <row r="4" spans="3:8" ht="21.75" thickBot="1" x14ac:dyDescent="0.4">
      <c r="C4" s="5" t="s">
        <v>144</v>
      </c>
      <c r="D4" s="31"/>
      <c r="E4" s="31"/>
      <c r="F4" s="31"/>
      <c r="G4" s="31"/>
    </row>
    <row r="5" spans="3:8" ht="57" customHeight="1" thickBot="1" x14ac:dyDescent="0.3">
      <c r="D5" s="120" t="s">
        <v>5</v>
      </c>
      <c r="E5" s="121"/>
    </row>
    <row r="6" spans="3:8" ht="69.75" customHeight="1" thickBot="1" x14ac:dyDescent="0.3">
      <c r="C6" s="6" t="s">
        <v>45</v>
      </c>
      <c r="D6" s="25" t="s">
        <v>48</v>
      </c>
      <c r="E6" s="25" t="s">
        <v>12</v>
      </c>
      <c r="F6" s="25" t="s">
        <v>62</v>
      </c>
      <c r="G6" s="6" t="s">
        <v>49</v>
      </c>
      <c r="H6" s="6" t="s">
        <v>63</v>
      </c>
    </row>
    <row r="7" spans="3:8" ht="15.75" thickBot="1" x14ac:dyDescent="0.3">
      <c r="C7" s="8">
        <v>0</v>
      </c>
      <c r="D7" s="22">
        <v>1</v>
      </c>
      <c r="E7" s="22">
        <v>2</v>
      </c>
      <c r="F7" s="22">
        <v>3</v>
      </c>
      <c r="G7" s="22">
        <v>4</v>
      </c>
      <c r="H7" s="22" t="s">
        <v>64</v>
      </c>
    </row>
    <row r="8" spans="3:8" x14ac:dyDescent="0.25">
      <c r="C8" s="97" t="s">
        <v>124</v>
      </c>
      <c r="D8" s="17" t="s">
        <v>53</v>
      </c>
      <c r="E8" s="17" t="s">
        <v>79</v>
      </c>
      <c r="F8" s="17">
        <v>4</v>
      </c>
      <c r="G8" s="88">
        <v>7.2</v>
      </c>
      <c r="H8" s="91">
        <f>F8*G8</f>
        <v>28.8</v>
      </c>
    </row>
    <row r="9" spans="3:8" x14ac:dyDescent="0.25">
      <c r="C9" s="24" t="s">
        <v>125</v>
      </c>
      <c r="D9" s="19" t="s">
        <v>53</v>
      </c>
      <c r="E9" s="19" t="s">
        <v>76</v>
      </c>
      <c r="F9" s="19">
        <v>104</v>
      </c>
      <c r="G9" s="89">
        <v>7.2</v>
      </c>
      <c r="H9" s="92">
        <f t="shared" ref="H9:H15" si="0">F9*G9</f>
        <v>748.80000000000007</v>
      </c>
    </row>
    <row r="10" spans="3:8" x14ac:dyDescent="0.25">
      <c r="C10" s="24" t="s">
        <v>126</v>
      </c>
      <c r="D10" s="19" t="s">
        <v>53</v>
      </c>
      <c r="E10" s="19" t="s">
        <v>80</v>
      </c>
      <c r="F10" s="19">
        <v>180</v>
      </c>
      <c r="G10" s="89">
        <v>7.2</v>
      </c>
      <c r="H10" s="92">
        <f t="shared" si="0"/>
        <v>1296</v>
      </c>
    </row>
    <row r="11" spans="3:8" x14ac:dyDescent="0.25">
      <c r="C11" s="24" t="s">
        <v>127</v>
      </c>
      <c r="D11" s="19" t="s">
        <v>53</v>
      </c>
      <c r="E11" s="19" t="s">
        <v>77</v>
      </c>
      <c r="F11" s="19">
        <v>72</v>
      </c>
      <c r="G11" s="89">
        <v>7.2</v>
      </c>
      <c r="H11" s="92">
        <f t="shared" si="0"/>
        <v>518.4</v>
      </c>
    </row>
    <row r="12" spans="3:8" x14ac:dyDescent="0.25">
      <c r="C12" s="24" t="s">
        <v>128</v>
      </c>
      <c r="D12" s="19" t="s">
        <v>53</v>
      </c>
      <c r="E12" s="19" t="s">
        <v>74</v>
      </c>
      <c r="F12" s="19">
        <v>4</v>
      </c>
      <c r="G12" s="89">
        <v>8.4</v>
      </c>
      <c r="H12" s="92">
        <f t="shared" si="0"/>
        <v>33.6</v>
      </c>
    </row>
    <row r="13" spans="3:8" x14ac:dyDescent="0.25">
      <c r="C13" s="24" t="s">
        <v>129</v>
      </c>
      <c r="D13" s="19" t="s">
        <v>47</v>
      </c>
      <c r="E13" s="19" t="s">
        <v>77</v>
      </c>
      <c r="F13" s="19">
        <v>12</v>
      </c>
      <c r="G13" s="89">
        <v>7.2</v>
      </c>
      <c r="H13" s="92">
        <f t="shared" si="0"/>
        <v>86.4</v>
      </c>
    </row>
    <row r="14" spans="3:8" x14ac:dyDescent="0.25">
      <c r="C14" s="24" t="s">
        <v>130</v>
      </c>
      <c r="D14" s="19" t="s">
        <v>54</v>
      </c>
      <c r="E14" s="19" t="s">
        <v>80</v>
      </c>
      <c r="F14" s="19">
        <v>4</v>
      </c>
      <c r="G14" s="89">
        <v>7.2</v>
      </c>
      <c r="H14" s="92">
        <f t="shared" si="0"/>
        <v>28.8</v>
      </c>
    </row>
    <row r="15" spans="3:8" ht="15.75" thickBot="1" x14ac:dyDescent="0.3">
      <c r="C15" s="70" t="s">
        <v>131</v>
      </c>
      <c r="D15" s="59" t="s">
        <v>54</v>
      </c>
      <c r="E15" s="59" t="s">
        <v>74</v>
      </c>
      <c r="F15" s="59">
        <v>4</v>
      </c>
      <c r="G15" s="90">
        <v>8.4</v>
      </c>
      <c r="H15" s="93">
        <f t="shared" si="0"/>
        <v>33.6</v>
      </c>
    </row>
    <row r="16" spans="3:8" ht="16.5" thickBot="1" x14ac:dyDescent="0.3">
      <c r="G16" s="96" t="s">
        <v>61</v>
      </c>
      <c r="H16" s="95">
        <f>SUM(H8:H15)</f>
        <v>2774.4</v>
      </c>
    </row>
  </sheetData>
  <sheetProtection formatCells="0" formatColumns="0" formatRows="0"/>
  <mergeCells count="1">
    <mergeCell ref="D5:E5"/>
  </mergeCells>
  <phoneticPr fontId="13" type="noConversion"/>
  <conditionalFormatting sqref="G8:G15">
    <cfRule type="expression" dxfId="0" priority="1">
      <formula>OR(G8="")</formula>
    </cfRule>
  </conditionalFormatting>
  <dataValidations count="1">
    <dataValidation type="custom" allowBlank="1" showInputMessage="1" showErrorMessage="1" error="Upišite iznos na dvije decimale!" sqref="G8:G15" xr:uid="{C8CD7F66-070F-4C65-967B-C269DE0E2F3B}">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tabSelected="1" workbookViewId="0">
      <selection activeCell="H24" sqref="H24"/>
    </sheetView>
  </sheetViews>
  <sheetFormatPr defaultRowHeight="15" x14ac:dyDescent="0.25"/>
  <cols>
    <col min="2" max="2" width="15.140625" customWidth="1"/>
    <col min="3" max="3" width="16.140625" customWidth="1"/>
    <col min="4" max="4" width="24.140625" customWidth="1"/>
  </cols>
  <sheetData>
    <row r="1" spans="2:5" x14ac:dyDescent="0.25">
      <c r="B1" s="1" t="s">
        <v>0</v>
      </c>
      <c r="C1" s="1"/>
      <c r="D1" s="1"/>
      <c r="E1" s="1"/>
    </row>
    <row r="2" spans="2:5" x14ac:dyDescent="0.25">
      <c r="B2" s="1" t="s">
        <v>1</v>
      </c>
      <c r="C2" s="1"/>
      <c r="D2" s="1"/>
      <c r="E2" s="1"/>
    </row>
    <row r="3" spans="2:5" ht="30" x14ac:dyDescent="0.25">
      <c r="B3" s="3" t="s">
        <v>2</v>
      </c>
      <c r="D3" s="3" t="s">
        <v>142</v>
      </c>
      <c r="E3" s="4"/>
    </row>
    <row r="4" spans="2:5" ht="21.75" thickBot="1" x14ac:dyDescent="0.4">
      <c r="B4" s="5" t="s">
        <v>143</v>
      </c>
    </row>
    <row r="5" spans="2:5" ht="21.75" thickBot="1" x14ac:dyDescent="0.3">
      <c r="B5" s="113" t="s">
        <v>50</v>
      </c>
      <c r="C5" s="114"/>
      <c r="D5" s="122"/>
    </row>
    <row r="6" spans="2:5" ht="15.75" thickBot="1" x14ac:dyDescent="0.3"/>
    <row r="7" spans="2:5" ht="16.5" thickBot="1" x14ac:dyDescent="0.3">
      <c r="B7" s="123" t="s">
        <v>51</v>
      </c>
      <c r="C7" s="124"/>
      <c r="D7" s="33" t="s">
        <v>52</v>
      </c>
    </row>
    <row r="8" spans="2:5" ht="15.75" thickBot="1" x14ac:dyDescent="0.3">
      <c r="B8" s="34">
        <v>1</v>
      </c>
      <c r="C8" s="35" t="s">
        <v>86</v>
      </c>
      <c r="D8" s="61">
        <f>'1. PNEUMATICI'!AJ37</f>
        <v>33626.199999999997</v>
      </c>
    </row>
    <row r="9" spans="2:5" ht="15.75" thickBot="1" x14ac:dyDescent="0.3">
      <c r="B9" s="57">
        <v>2</v>
      </c>
      <c r="C9" s="58" t="s">
        <v>120</v>
      </c>
      <c r="D9" s="61">
        <f>'2. MOTOCIKLI'!X23</f>
        <v>2893.2800000000007</v>
      </c>
    </row>
    <row r="10" spans="2:5" ht="15.75" thickBot="1" x14ac:dyDescent="0.3">
      <c r="B10" s="36">
        <v>3</v>
      </c>
      <c r="C10" s="37" t="s">
        <v>55</v>
      </c>
      <c r="D10" s="61">
        <f>'3. ZAMJENA'!H27</f>
        <v>13073.279999999997</v>
      </c>
    </row>
    <row r="11" spans="2:5" ht="15.75" thickBot="1" x14ac:dyDescent="0.3">
      <c r="B11" s="36">
        <v>4</v>
      </c>
      <c r="C11" s="38" t="s">
        <v>56</v>
      </c>
      <c r="D11" s="61">
        <f>'4. ČUVANJE'!H16</f>
        <v>2774.4</v>
      </c>
    </row>
    <row r="12" spans="2:5" ht="19.5" thickBot="1" x14ac:dyDescent="0.35">
      <c r="B12" s="125" t="s">
        <v>57</v>
      </c>
      <c r="C12" s="126"/>
      <c r="D12" s="62">
        <f>SUM(D8:D11)</f>
        <v>52367.159999999996</v>
      </c>
    </row>
    <row r="13" spans="2:5" ht="19.5" thickBot="1" x14ac:dyDescent="0.35">
      <c r="B13" s="125" t="s">
        <v>58</v>
      </c>
      <c r="C13" s="126"/>
      <c r="D13" s="62">
        <f>D12*0.25</f>
        <v>13091.789999999999</v>
      </c>
    </row>
    <row r="14" spans="2:5" ht="19.5" thickBot="1" x14ac:dyDescent="0.35">
      <c r="B14" s="125" t="s">
        <v>59</v>
      </c>
      <c r="C14" s="126"/>
      <c r="D14" s="62">
        <f>SUM(D12:D13)</f>
        <v>65458.95</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Martina Biškup</cp:lastModifiedBy>
  <cp:lastPrinted>2025-03-07T07:24:16Z</cp:lastPrinted>
  <dcterms:created xsi:type="dcterms:W3CDTF">2015-06-05T18:17:20Z</dcterms:created>
  <dcterms:modified xsi:type="dcterms:W3CDTF">2025-03-07T07:24:38Z</dcterms:modified>
</cp:coreProperties>
</file>